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H3" i="1"/>
  <c r="J17" i="2"/>
  <c r="J19"/>
  <c r="H19"/>
  <c r="K9"/>
  <c r="K7"/>
  <c r="K5"/>
  <c r="K11"/>
  <c r="K13"/>
  <c r="K15"/>
  <c r="K17"/>
  <c r="K19"/>
  <c r="J15"/>
  <c r="D19"/>
  <c r="H17"/>
  <c r="D17"/>
  <c r="H15"/>
  <c r="D15"/>
  <c r="H13"/>
  <c r="J13"/>
  <c r="D13"/>
  <c r="H11"/>
  <c r="J11"/>
  <c r="D11"/>
  <c r="H9"/>
  <c r="J9"/>
  <c r="D9"/>
  <c r="H7"/>
  <c r="J7"/>
  <c r="D7"/>
  <c r="H5"/>
  <c r="J5"/>
  <c r="D5"/>
  <c r="D3"/>
  <c r="I17" i="1"/>
  <c r="I15"/>
  <c r="I13"/>
  <c r="I11"/>
  <c r="I9"/>
  <c r="I7"/>
  <c r="I5"/>
  <c r="D269"/>
  <c r="D273"/>
  <c r="D287"/>
  <c r="D288"/>
  <c r="D289"/>
  <c r="D290"/>
  <c r="D291"/>
  <c r="D294"/>
  <c r="D297"/>
  <c r="D270"/>
  <c r="D271"/>
  <c r="D272"/>
  <c r="D264"/>
  <c r="D263"/>
  <c r="D262"/>
  <c r="D261"/>
  <c r="N19" i="3"/>
  <c r="N18"/>
  <c r="P13"/>
  <c r="Q13"/>
  <c r="C88"/>
  <c r="N17"/>
  <c r="N16"/>
  <c r="P12"/>
  <c r="C87"/>
  <c r="Q12"/>
  <c r="N15"/>
  <c r="N14"/>
  <c r="P11"/>
  <c r="Q11"/>
  <c r="C86"/>
  <c r="N13"/>
  <c r="N12"/>
  <c r="P10"/>
  <c r="C85"/>
  <c r="Q10"/>
  <c r="N11"/>
  <c r="P9"/>
  <c r="C84"/>
  <c r="N9"/>
  <c r="N10"/>
  <c r="Q9"/>
  <c r="N7"/>
  <c r="N8"/>
  <c r="P8"/>
  <c r="C83"/>
  <c r="Q8"/>
  <c r="E15"/>
  <c r="C79"/>
  <c r="E13"/>
  <c r="C78"/>
  <c r="E11"/>
  <c r="C77"/>
  <c r="E9"/>
  <c r="C76"/>
  <c r="E7"/>
  <c r="C75"/>
  <c r="E5"/>
  <c r="C74"/>
  <c r="K63"/>
  <c r="L64"/>
  <c r="M65"/>
  <c r="N66"/>
  <c r="O67"/>
  <c r="P68"/>
  <c r="Q69"/>
  <c r="R70"/>
  <c r="H17"/>
  <c r="J62"/>
  <c r="H15"/>
  <c r="I61"/>
  <c r="H13"/>
  <c r="H60"/>
  <c r="H11"/>
  <c r="G59"/>
  <c r="H9"/>
  <c r="F58"/>
  <c r="H7"/>
  <c r="E57"/>
  <c r="H5"/>
  <c r="D56"/>
  <c r="E17"/>
  <c r="N37"/>
  <c r="M37"/>
  <c r="M36"/>
  <c r="L36"/>
  <c r="K36"/>
  <c r="N35"/>
  <c r="M35"/>
  <c r="L35"/>
  <c r="K35"/>
  <c r="J35"/>
  <c r="I35"/>
  <c r="L34"/>
  <c r="K34"/>
  <c r="J34"/>
  <c r="I34"/>
  <c r="H34"/>
  <c r="G34"/>
  <c r="J33"/>
  <c r="I33"/>
  <c r="H33"/>
  <c r="G33"/>
  <c r="F33"/>
  <c r="E33"/>
  <c r="H32"/>
  <c r="G32"/>
  <c r="F32"/>
  <c r="E32"/>
  <c r="D32"/>
  <c r="C32"/>
  <c r="F31"/>
  <c r="E31"/>
  <c r="D31"/>
  <c r="C31"/>
  <c r="D30"/>
  <c r="C30"/>
  <c r="M29"/>
  <c r="N28"/>
  <c r="M28"/>
  <c r="L28"/>
  <c r="K28"/>
  <c r="L27"/>
  <c r="K27"/>
  <c r="J27"/>
  <c r="I27"/>
  <c r="J26"/>
  <c r="I26"/>
  <c r="H26"/>
  <c r="G26"/>
  <c r="H25"/>
  <c r="G25"/>
  <c r="F25"/>
  <c r="E25"/>
  <c r="F24"/>
  <c r="E24"/>
  <c r="D24"/>
  <c r="C24"/>
  <c r="D23"/>
  <c r="C23"/>
  <c r="W19"/>
  <c r="E19"/>
  <c r="W18"/>
  <c r="W17"/>
  <c r="W16"/>
  <c r="W15"/>
  <c r="W14"/>
  <c r="W13"/>
  <c r="W12"/>
  <c r="W11"/>
  <c r="W10"/>
  <c r="W9"/>
  <c r="W8"/>
  <c r="W7"/>
  <c r="Q7"/>
  <c r="N6"/>
  <c r="W6"/>
  <c r="Q6"/>
  <c r="N5"/>
  <c r="N4"/>
  <c r="P6"/>
  <c r="W5"/>
  <c r="W4"/>
  <c r="E3"/>
  <c r="P6" i="1"/>
  <c r="P7"/>
  <c r="P8"/>
  <c r="P9"/>
  <c r="P10"/>
  <c r="P11"/>
  <c r="P12"/>
  <c r="P13"/>
  <c r="M19"/>
  <c r="M18"/>
  <c r="V19"/>
  <c r="M6"/>
  <c r="M5"/>
  <c r="O6"/>
  <c r="M7"/>
  <c r="M8"/>
  <c r="O8"/>
  <c r="M9"/>
  <c r="M10"/>
  <c r="M12"/>
  <c r="M11"/>
  <c r="O9"/>
  <c r="B84"/>
  <c r="M14"/>
  <c r="M13"/>
  <c r="O10"/>
  <c r="M16"/>
  <c r="M15"/>
  <c r="O11"/>
  <c r="B86"/>
  <c r="M4"/>
  <c r="D3"/>
  <c r="D19"/>
  <c r="V5"/>
  <c r="V6"/>
  <c r="V7"/>
  <c r="V8"/>
  <c r="V9"/>
  <c r="V10"/>
  <c r="V11"/>
  <c r="V12"/>
  <c r="V13"/>
  <c r="V14"/>
  <c r="V15"/>
  <c r="V16"/>
  <c r="V17"/>
  <c r="V18"/>
  <c r="V4"/>
  <c r="G5"/>
  <c r="G7"/>
  <c r="D57"/>
  <c r="G9"/>
  <c r="E58"/>
  <c r="G11"/>
  <c r="F59"/>
  <c r="G13"/>
  <c r="G60"/>
  <c r="G15"/>
  <c r="H61"/>
  <c r="G17"/>
  <c r="I62"/>
  <c r="J63"/>
  <c r="K64"/>
  <c r="L65"/>
  <c r="M66"/>
  <c r="C56"/>
  <c r="D5"/>
  <c r="C30"/>
  <c r="B83"/>
  <c r="B85"/>
  <c r="O7"/>
  <c r="B74"/>
  <c r="B30"/>
  <c r="D17"/>
  <c r="L37"/>
  <c r="D15"/>
  <c r="B79"/>
  <c r="D13"/>
  <c r="B78"/>
  <c r="D11"/>
  <c r="B77"/>
  <c r="D9"/>
  <c r="B76"/>
  <c r="D7"/>
  <c r="B75"/>
  <c r="E24"/>
  <c r="B32"/>
  <c r="E31"/>
  <c r="E32"/>
  <c r="C32"/>
  <c r="D32"/>
  <c r="D31"/>
  <c r="I34"/>
  <c r="H34"/>
  <c r="G34"/>
  <c r="I33"/>
  <c r="F34"/>
  <c r="H33"/>
  <c r="M36"/>
  <c r="L35"/>
  <c r="J36"/>
  <c r="M35"/>
  <c r="L36"/>
  <c r="K36"/>
  <c r="B31"/>
  <c r="G32"/>
  <c r="D33"/>
  <c r="G33"/>
  <c r="F33"/>
  <c r="E33"/>
  <c r="F32"/>
  <c r="K35"/>
  <c r="J34"/>
  <c r="H35"/>
  <c r="K34"/>
  <c r="J35"/>
  <c r="I35"/>
  <c r="M37"/>
  <c r="C31"/>
  <c r="B23"/>
  <c r="B24"/>
  <c r="D24"/>
  <c r="D25"/>
  <c r="F25"/>
  <c r="F26"/>
  <c r="H26"/>
  <c r="H27"/>
  <c r="J27"/>
  <c r="J28"/>
  <c r="L28"/>
  <c r="C23"/>
  <c r="C24"/>
  <c r="E25"/>
  <c r="G25"/>
  <c r="G26"/>
  <c r="I26"/>
  <c r="I27"/>
  <c r="K27"/>
  <c r="K28"/>
  <c r="M28"/>
  <c r="M29"/>
  <c r="N67"/>
  <c r="O68"/>
  <c r="P69"/>
  <c r="Q70"/>
  <c r="M17"/>
  <c r="O12"/>
  <c r="B87"/>
  <c r="B138" a="1"/>
  <c r="O13"/>
  <c r="B88"/>
  <c r="L29"/>
  <c r="B40" a="1"/>
  <c r="P7" i="3"/>
  <c r="N29"/>
  <c r="C40" a="1"/>
  <c r="N36"/>
  <c r="F40"/>
  <c r="H40"/>
  <c r="M40"/>
  <c r="O40"/>
  <c r="Q40"/>
  <c r="F41"/>
  <c r="H41"/>
  <c r="M41"/>
  <c r="O41"/>
  <c r="Q41"/>
  <c r="F42"/>
  <c r="H42"/>
  <c r="J42"/>
  <c r="O42"/>
  <c r="Q42"/>
  <c r="F43"/>
  <c r="H43"/>
  <c r="J43"/>
  <c r="O43"/>
  <c r="Q43"/>
  <c r="D44"/>
  <c r="H44"/>
  <c r="J44"/>
  <c r="O44"/>
  <c r="Q44"/>
  <c r="D45"/>
  <c r="H45"/>
  <c r="J45"/>
  <c r="O45"/>
  <c r="Q45"/>
  <c r="D46"/>
  <c r="H46"/>
  <c r="J46"/>
  <c r="L46"/>
  <c r="Q46"/>
  <c r="D47"/>
  <c r="H47"/>
  <c r="J47"/>
  <c r="L47"/>
  <c r="Q47"/>
  <c r="D48"/>
  <c r="F48"/>
  <c r="J48"/>
  <c r="L48"/>
  <c r="Q48"/>
  <c r="D49"/>
  <c r="F49"/>
  <c r="J49"/>
  <c r="L49"/>
  <c r="Q49"/>
  <c r="D50"/>
  <c r="F50"/>
  <c r="J50"/>
  <c r="L50"/>
  <c r="N50"/>
  <c r="D51"/>
  <c r="F51"/>
  <c r="J51"/>
  <c r="L51"/>
  <c r="N51"/>
  <c r="E40"/>
  <c r="G40"/>
  <c r="I40"/>
  <c r="N40"/>
  <c r="P40"/>
  <c r="E41"/>
  <c r="G41"/>
  <c r="I41"/>
  <c r="N41"/>
  <c r="P41"/>
  <c r="C42"/>
  <c r="G42"/>
  <c r="I42"/>
  <c r="N42"/>
  <c r="P42"/>
  <c r="C43"/>
  <c r="G43"/>
  <c r="I43"/>
  <c r="N43"/>
  <c r="P43"/>
  <c r="C44"/>
  <c r="G44"/>
  <c r="I44"/>
  <c r="K44"/>
  <c r="P44"/>
  <c r="C45"/>
  <c r="G45"/>
  <c r="I45"/>
  <c r="K45"/>
  <c r="P45"/>
  <c r="C46"/>
  <c r="E46"/>
  <c r="I46"/>
  <c r="K46"/>
  <c r="P46"/>
  <c r="C47"/>
  <c r="E47"/>
  <c r="I47"/>
  <c r="K47"/>
  <c r="P47"/>
  <c r="C48"/>
  <c r="E48"/>
  <c r="I48"/>
  <c r="K48"/>
  <c r="M48"/>
  <c r="C49"/>
  <c r="E49"/>
  <c r="I49"/>
  <c r="K49"/>
  <c r="M49"/>
  <c r="C50"/>
  <c r="E50"/>
  <c r="G50"/>
  <c r="K50"/>
  <c r="M50"/>
  <c r="C51"/>
  <c r="E51"/>
  <c r="G51"/>
  <c r="K51"/>
  <c r="M51"/>
  <c r="Q51"/>
  <c r="O51"/>
  <c r="H51"/>
  <c r="P50"/>
  <c r="I50"/>
  <c r="P49"/>
  <c r="N49"/>
  <c r="G49"/>
  <c r="O48"/>
  <c r="H48"/>
  <c r="O47"/>
  <c r="M47"/>
  <c r="F47"/>
  <c r="N46"/>
  <c r="G46"/>
  <c r="N45"/>
  <c r="L45"/>
  <c r="E45"/>
  <c r="M44"/>
  <c r="F44"/>
  <c r="M43"/>
  <c r="K43"/>
  <c r="D43"/>
  <c r="L42"/>
  <c r="E42"/>
  <c r="L41"/>
  <c r="J41"/>
  <c r="C41"/>
  <c r="K40"/>
  <c r="D40"/>
  <c r="P51"/>
  <c r="Q50"/>
  <c r="H50"/>
  <c r="H49"/>
  <c r="N48"/>
  <c r="N47"/>
  <c r="O46"/>
  <c r="F46"/>
  <c r="F45"/>
  <c r="L44"/>
  <c r="L43"/>
  <c r="M42"/>
  <c r="D42"/>
  <c r="D41"/>
  <c r="J40"/>
  <c r="I51"/>
  <c r="O50"/>
  <c r="O49"/>
  <c r="P48"/>
  <c r="G48"/>
  <c r="G47"/>
  <c r="M46"/>
  <c r="M45"/>
  <c r="N44"/>
  <c r="E44"/>
  <c r="E43"/>
  <c r="K42"/>
  <c r="K41"/>
  <c r="L40"/>
  <c r="C40"/>
  <c r="B138" i="1"/>
  <c r="B145"/>
  <c r="B152"/>
  <c r="B144"/>
  <c r="B151"/>
  <c r="B143"/>
  <c r="B150"/>
  <c r="B142"/>
  <c r="B149"/>
  <c r="B141"/>
  <c r="B148"/>
  <c r="B140"/>
  <c r="B147"/>
  <c r="B139"/>
  <c r="B146"/>
  <c r="P51"/>
  <c r="H51"/>
  <c r="O50"/>
  <c r="G50"/>
  <c r="N49"/>
  <c r="F49"/>
  <c r="M48"/>
  <c r="E48"/>
  <c r="L47"/>
  <c r="D47"/>
  <c r="K46"/>
  <c r="C46"/>
  <c r="J51"/>
  <c r="I50"/>
  <c r="H49"/>
  <c r="G48"/>
  <c r="F47"/>
  <c r="E46"/>
  <c r="H45"/>
  <c r="O44"/>
  <c r="G44"/>
  <c r="N43"/>
  <c r="F43"/>
  <c r="M42"/>
  <c r="E42"/>
  <c r="L41"/>
  <c r="D41"/>
  <c r="K40"/>
  <c r="C40"/>
  <c r="I51"/>
  <c r="P50"/>
  <c r="H50"/>
  <c r="O49"/>
  <c r="G49"/>
  <c r="N48"/>
  <c r="F48"/>
  <c r="M47"/>
  <c r="E47"/>
  <c r="L46"/>
  <c r="D46"/>
  <c r="K45"/>
  <c r="C45"/>
  <c r="J44"/>
  <c r="B44"/>
  <c r="I43"/>
  <c r="P42"/>
  <c r="H42"/>
  <c r="O41"/>
  <c r="G41"/>
  <c r="N40"/>
  <c r="F40"/>
  <c r="F51"/>
  <c r="E50"/>
  <c r="D49"/>
  <c r="C48"/>
  <c r="B47"/>
  <c r="P45"/>
  <c r="F45"/>
  <c r="M44"/>
  <c r="E44"/>
  <c r="L43"/>
  <c r="D43"/>
  <c r="K42"/>
  <c r="C42"/>
  <c r="J41"/>
  <c r="B41"/>
  <c r="I40"/>
  <c r="O51"/>
  <c r="G51"/>
  <c r="N50"/>
  <c r="F50"/>
  <c r="M49"/>
  <c r="E49"/>
  <c r="L48"/>
  <c r="D48"/>
  <c r="K47"/>
  <c r="C47"/>
  <c r="J46"/>
  <c r="B46"/>
  <c r="I45"/>
  <c r="P44"/>
  <c r="H44"/>
  <c r="O43"/>
  <c r="G43"/>
  <c r="N42"/>
  <c r="F42"/>
  <c r="M41"/>
  <c r="E41"/>
  <c r="L40"/>
  <c r="D40"/>
  <c r="B40"/>
  <c r="L51"/>
  <c r="D51"/>
  <c r="K50"/>
  <c r="C50"/>
  <c r="J49"/>
  <c r="B49"/>
  <c r="I48"/>
  <c r="P47"/>
  <c r="H47"/>
  <c r="O46"/>
  <c r="G46"/>
  <c r="N45"/>
  <c r="B51"/>
  <c r="P49"/>
  <c r="O48"/>
  <c r="N47"/>
  <c r="M46"/>
  <c r="L45"/>
  <c r="D45"/>
  <c r="K44"/>
  <c r="C44"/>
  <c r="J43"/>
  <c r="B43"/>
  <c r="I42"/>
  <c r="P41"/>
  <c r="H41"/>
  <c r="O40"/>
  <c r="G40"/>
  <c r="M51"/>
  <c r="E51"/>
  <c r="L50"/>
  <c r="D50"/>
  <c r="K49"/>
  <c r="C49"/>
  <c r="J48"/>
  <c r="B48"/>
  <c r="I47"/>
  <c r="P46"/>
  <c r="H46"/>
  <c r="O45"/>
  <c r="G45"/>
  <c r="N44"/>
  <c r="F44"/>
  <c r="M43"/>
  <c r="E43"/>
  <c r="L42"/>
  <c r="D42"/>
  <c r="K41"/>
  <c r="C41"/>
  <c r="J40"/>
  <c r="N51"/>
  <c r="M50"/>
  <c r="L49"/>
  <c r="K48"/>
  <c r="J47"/>
  <c r="I46"/>
  <c r="J45"/>
  <c r="B45"/>
  <c r="I44"/>
  <c r="P43"/>
  <c r="H43"/>
  <c r="O42"/>
  <c r="G42"/>
  <c r="N41"/>
  <c r="F41"/>
  <c r="M40"/>
  <c r="E40"/>
  <c r="K51"/>
  <c r="C51"/>
  <c r="J50"/>
  <c r="B50"/>
  <c r="I49"/>
  <c r="P48"/>
  <c r="H48"/>
  <c r="O47"/>
  <c r="G47"/>
  <c r="N46"/>
  <c r="F46"/>
  <c r="M45"/>
  <c r="E45"/>
  <c r="L44"/>
  <c r="D44"/>
  <c r="K43"/>
  <c r="C43"/>
  <c r="J42"/>
  <c r="B42"/>
  <c r="I41"/>
  <c r="P40"/>
  <c r="H40"/>
  <c r="B90" a="1"/>
  <c r="K104"/>
  <c r="C104"/>
  <c r="G103"/>
  <c r="K102"/>
  <c r="C102"/>
  <c r="G101"/>
  <c r="K100"/>
  <c r="C100"/>
  <c r="G99"/>
  <c r="K98"/>
  <c r="C98"/>
  <c r="G97"/>
  <c r="K96"/>
  <c r="C96"/>
  <c r="G95"/>
  <c r="K94"/>
  <c r="C94"/>
  <c r="G93"/>
  <c r="K92"/>
  <c r="C92"/>
  <c r="G91"/>
  <c r="K90"/>
  <c r="C90"/>
  <c r="F104"/>
  <c r="J103"/>
  <c r="B103"/>
  <c r="F102"/>
  <c r="J101"/>
  <c r="B101"/>
  <c r="F100"/>
  <c r="J99"/>
  <c r="B99"/>
  <c r="F98"/>
  <c r="J97"/>
  <c r="B97"/>
  <c r="F96"/>
  <c r="J95"/>
  <c r="B95"/>
  <c r="F94"/>
  <c r="J93"/>
  <c r="B93"/>
  <c r="F92"/>
  <c r="J91"/>
  <c r="B91"/>
  <c r="F90"/>
  <c r="M103"/>
  <c r="I102"/>
  <c r="E101"/>
  <c r="M99"/>
  <c r="I98"/>
  <c r="E97"/>
  <c r="M95"/>
  <c r="I94"/>
  <c r="E93"/>
  <c r="M91"/>
  <c r="I90"/>
  <c r="D104"/>
  <c r="L102"/>
  <c r="H101"/>
  <c r="D100"/>
  <c r="L98"/>
  <c r="H97"/>
  <c r="D96"/>
  <c r="L94"/>
  <c r="H93"/>
  <c r="D92"/>
  <c r="L90"/>
  <c r="M104"/>
  <c r="I103"/>
  <c r="E102"/>
  <c r="M100"/>
  <c r="I99"/>
  <c r="E98"/>
  <c r="M96"/>
  <c r="I95"/>
  <c r="E94"/>
  <c r="M92"/>
  <c r="I91"/>
  <c r="E90"/>
  <c r="L103"/>
  <c r="H102"/>
  <c r="D101"/>
  <c r="L99"/>
  <c r="H98"/>
  <c r="D97"/>
  <c r="L95"/>
  <c r="H94"/>
  <c r="D93"/>
  <c r="L91"/>
  <c r="H90"/>
  <c r="B90"/>
  <c r="G104"/>
  <c r="K103"/>
  <c r="C103"/>
  <c r="G102"/>
  <c r="K101"/>
  <c r="C101"/>
  <c r="G100"/>
  <c r="K99"/>
  <c r="C99"/>
  <c r="G98"/>
  <c r="K97"/>
  <c r="C97"/>
  <c r="G96"/>
  <c r="K95"/>
  <c r="C95"/>
  <c r="G94"/>
  <c r="K93"/>
  <c r="C93"/>
  <c r="G92"/>
  <c r="K91"/>
  <c r="C91"/>
  <c r="G90"/>
  <c r="J104"/>
  <c r="B104"/>
  <c r="F103"/>
  <c r="J102"/>
  <c r="B102"/>
  <c r="F101"/>
  <c r="J100"/>
  <c r="B100"/>
  <c r="F99"/>
  <c r="J98"/>
  <c r="B98"/>
  <c r="F97"/>
  <c r="J96"/>
  <c r="B96"/>
  <c r="F95"/>
  <c r="J94"/>
  <c r="B94"/>
  <c r="F93"/>
  <c r="J92"/>
  <c r="B92"/>
  <c r="F91"/>
  <c r="J90"/>
  <c r="I104"/>
  <c r="E103"/>
  <c r="M101"/>
  <c r="I100"/>
  <c r="E99"/>
  <c r="M97"/>
  <c r="I96"/>
  <c r="E95"/>
  <c r="M93"/>
  <c r="I92"/>
  <c r="E91"/>
  <c r="L104"/>
  <c r="H103"/>
  <c r="D102"/>
  <c r="L100"/>
  <c r="H99"/>
  <c r="D98"/>
  <c r="L96"/>
  <c r="H95"/>
  <c r="D94"/>
  <c r="L92"/>
  <c r="H91"/>
  <c r="D90"/>
  <c r="E104"/>
  <c r="M102"/>
  <c r="I101"/>
  <c r="E100"/>
  <c r="M98"/>
  <c r="I97"/>
  <c r="E96"/>
  <c r="M94"/>
  <c r="I93"/>
  <c r="E92"/>
  <c r="M90"/>
  <c r="H104"/>
  <c r="D103"/>
  <c r="L101"/>
  <c r="H100"/>
  <c r="D99"/>
  <c r="L97"/>
  <c r="H96"/>
  <c r="D95"/>
  <c r="L93"/>
  <c r="H92"/>
  <c r="D91"/>
  <c r="B108" a="1"/>
  <c r="B155" a="1"/>
  <c r="C93" i="3" a="1"/>
  <c r="M119" i="1"/>
  <c r="E119"/>
  <c r="I118"/>
  <c r="M117"/>
  <c r="E117"/>
  <c r="I116"/>
  <c r="M115"/>
  <c r="E115"/>
  <c r="I114"/>
  <c r="M113"/>
  <c r="E113"/>
  <c r="I112"/>
  <c r="M111"/>
  <c r="E111"/>
  <c r="I110"/>
  <c r="M109"/>
  <c r="E109"/>
  <c r="I108"/>
  <c r="L119"/>
  <c r="D119"/>
  <c r="H118"/>
  <c r="L117"/>
  <c r="D117"/>
  <c r="H116"/>
  <c r="L115"/>
  <c r="D115"/>
  <c r="H114"/>
  <c r="L113"/>
  <c r="D113"/>
  <c r="H112"/>
  <c r="L111"/>
  <c r="D111"/>
  <c r="H110"/>
  <c r="L109"/>
  <c r="D109"/>
  <c r="H108"/>
  <c r="K119"/>
  <c r="G118"/>
  <c r="C117"/>
  <c r="K115"/>
  <c r="G114"/>
  <c r="C113"/>
  <c r="K111"/>
  <c r="G110"/>
  <c r="C109"/>
  <c r="J119"/>
  <c r="F118"/>
  <c r="B117"/>
  <c r="J115"/>
  <c r="F114"/>
  <c r="B113"/>
  <c r="J111"/>
  <c r="F110"/>
  <c r="B109"/>
  <c r="G119"/>
  <c r="C118"/>
  <c r="K116"/>
  <c r="G115"/>
  <c r="C114"/>
  <c r="K112"/>
  <c r="G111"/>
  <c r="C110"/>
  <c r="K108"/>
  <c r="F119"/>
  <c r="B118"/>
  <c r="J116"/>
  <c r="F115"/>
  <c r="B114"/>
  <c r="J112"/>
  <c r="F111"/>
  <c r="B110"/>
  <c r="J108"/>
  <c r="B108"/>
  <c r="I119"/>
  <c r="M118"/>
  <c r="E118"/>
  <c r="I117"/>
  <c r="M116"/>
  <c r="E116"/>
  <c r="I115"/>
  <c r="M114"/>
  <c r="E114"/>
  <c r="I113"/>
  <c r="M112"/>
  <c r="E112"/>
  <c r="I111"/>
  <c r="M110"/>
  <c r="E110"/>
  <c r="I109"/>
  <c r="M108"/>
  <c r="E108"/>
  <c r="H119"/>
  <c r="L118"/>
  <c r="D118"/>
  <c r="H117"/>
  <c r="L116"/>
  <c r="D116"/>
  <c r="H115"/>
  <c r="L114"/>
  <c r="D114"/>
  <c r="H113"/>
  <c r="L112"/>
  <c r="D112"/>
  <c r="H111"/>
  <c r="L110"/>
  <c r="D110"/>
  <c r="H109"/>
  <c r="L108"/>
  <c r="D108"/>
  <c r="C119"/>
  <c r="K117"/>
  <c r="G116"/>
  <c r="C115"/>
  <c r="K113"/>
  <c r="G112"/>
  <c r="C111"/>
  <c r="K109"/>
  <c r="G108"/>
  <c r="B119"/>
  <c r="J117"/>
  <c r="F116"/>
  <c r="B115"/>
  <c r="J113"/>
  <c r="F112"/>
  <c r="B111"/>
  <c r="J109"/>
  <c r="F108"/>
  <c r="K118"/>
  <c r="G117"/>
  <c r="C116"/>
  <c r="K114"/>
  <c r="G113"/>
  <c r="C112"/>
  <c r="K110"/>
  <c r="G109"/>
  <c r="C108"/>
  <c r="J118"/>
  <c r="F117"/>
  <c r="B116"/>
  <c r="J114"/>
  <c r="F113"/>
  <c r="B112"/>
  <c r="J110"/>
  <c r="F109"/>
  <c r="C93" i="3"/>
  <c r="E93"/>
  <c r="G93"/>
  <c r="I93"/>
  <c r="K93"/>
  <c r="M93"/>
  <c r="O93"/>
  <c r="Q93"/>
  <c r="D94"/>
  <c r="F94"/>
  <c r="H94"/>
  <c r="J94"/>
  <c r="L94"/>
  <c r="N94"/>
  <c r="P94"/>
  <c r="C95"/>
  <c r="E95"/>
  <c r="G95"/>
  <c r="I95"/>
  <c r="K95"/>
  <c r="M95"/>
  <c r="O95"/>
  <c r="Q95"/>
  <c r="D96"/>
  <c r="F96"/>
  <c r="H96"/>
  <c r="J96"/>
  <c r="L96"/>
  <c r="N96"/>
  <c r="P96"/>
  <c r="C97"/>
  <c r="E97"/>
  <c r="G97"/>
  <c r="I97"/>
  <c r="K97"/>
  <c r="M97"/>
  <c r="O97"/>
  <c r="Q97"/>
  <c r="D98"/>
  <c r="F98"/>
  <c r="H98"/>
  <c r="J98"/>
  <c r="L98"/>
  <c r="N98"/>
  <c r="P98"/>
  <c r="C99"/>
  <c r="E99"/>
  <c r="G99"/>
  <c r="I99"/>
  <c r="K99"/>
  <c r="M99"/>
  <c r="O99"/>
  <c r="Q99"/>
  <c r="D100"/>
  <c r="F100"/>
  <c r="H100"/>
  <c r="J100"/>
  <c r="L100"/>
  <c r="N100"/>
  <c r="P100"/>
  <c r="C101"/>
  <c r="E101"/>
  <c r="G101"/>
  <c r="I101"/>
  <c r="K101"/>
  <c r="M101"/>
  <c r="O101"/>
  <c r="Q101"/>
  <c r="D102"/>
  <c r="F102"/>
  <c r="H102"/>
  <c r="J102"/>
  <c r="L102"/>
  <c r="N102"/>
  <c r="P102"/>
  <c r="C103"/>
  <c r="E103"/>
  <c r="G103"/>
  <c r="I103"/>
  <c r="K103"/>
  <c r="M103"/>
  <c r="O103"/>
  <c r="Q103"/>
  <c r="D104"/>
  <c r="F104"/>
  <c r="H104"/>
  <c r="J104"/>
  <c r="D93"/>
  <c r="H93"/>
  <c r="L93"/>
  <c r="P93"/>
  <c r="E94"/>
  <c r="I94"/>
  <c r="M94"/>
  <c r="Q94"/>
  <c r="F95"/>
  <c r="J95"/>
  <c r="N95"/>
  <c r="C96"/>
  <c r="G96"/>
  <c r="K96"/>
  <c r="O96"/>
  <c r="D97"/>
  <c r="H97"/>
  <c r="L97"/>
  <c r="P97"/>
  <c r="E98"/>
  <c r="I98"/>
  <c r="M98"/>
  <c r="Q98"/>
  <c r="F99"/>
  <c r="J99"/>
  <c r="N99"/>
  <c r="C100"/>
  <c r="G100"/>
  <c r="K100"/>
  <c r="O100"/>
  <c r="D101"/>
  <c r="H101"/>
  <c r="L101"/>
  <c r="P101"/>
  <c r="E102"/>
  <c r="I102"/>
  <c r="M102"/>
  <c r="Q102"/>
  <c r="F103"/>
  <c r="J103"/>
  <c r="N103"/>
  <c r="C104"/>
  <c r="G104"/>
  <c r="K104"/>
  <c r="M104"/>
  <c r="O104"/>
  <c r="Q104"/>
  <c r="F93"/>
  <c r="J93"/>
  <c r="N93"/>
  <c r="C94"/>
  <c r="G94"/>
  <c r="K94"/>
  <c r="O94"/>
  <c r="D95"/>
  <c r="H95"/>
  <c r="L95"/>
  <c r="P95"/>
  <c r="E96"/>
  <c r="I96"/>
  <c r="M96"/>
  <c r="Q96"/>
  <c r="F97"/>
  <c r="J97"/>
  <c r="N97"/>
  <c r="C98"/>
  <c r="G98"/>
  <c r="K98"/>
  <c r="O98"/>
  <c r="D99"/>
  <c r="H99"/>
  <c r="L99"/>
  <c r="P99"/>
  <c r="E100"/>
  <c r="I100"/>
  <c r="M100"/>
  <c r="Q100"/>
  <c r="F101"/>
  <c r="J101"/>
  <c r="N101"/>
  <c r="C102"/>
  <c r="G102"/>
  <c r="K102"/>
  <c r="O102"/>
  <c r="D103"/>
  <c r="H103"/>
  <c r="L103"/>
  <c r="P103"/>
  <c r="E104"/>
  <c r="I104"/>
  <c r="L104"/>
  <c r="N104"/>
  <c r="P104"/>
  <c r="B166" i="1"/>
  <c r="B158"/>
  <c r="B161"/>
  <c r="B164"/>
  <c r="B156"/>
  <c r="B159"/>
  <c r="B155"/>
  <c r="B162"/>
  <c r="B165"/>
  <c r="B157"/>
  <c r="B160"/>
  <c r="B163"/>
  <c r="B124" a="1"/>
  <c r="B141" i="3" a="1"/>
  <c r="C110" a="1"/>
  <c r="D110"/>
  <c r="F110"/>
  <c r="H110"/>
  <c r="J110"/>
  <c r="L110"/>
  <c r="N110"/>
  <c r="D111"/>
  <c r="F111"/>
  <c r="H111"/>
  <c r="J111"/>
  <c r="L111"/>
  <c r="N111"/>
  <c r="D112"/>
  <c r="F112"/>
  <c r="H112"/>
  <c r="J112"/>
  <c r="L112"/>
  <c r="N112"/>
  <c r="D113"/>
  <c r="F113"/>
  <c r="H113"/>
  <c r="J113"/>
  <c r="L113"/>
  <c r="N113"/>
  <c r="D114"/>
  <c r="F114"/>
  <c r="H114"/>
  <c r="J114"/>
  <c r="L114"/>
  <c r="N114"/>
  <c r="D115"/>
  <c r="F115"/>
  <c r="H115"/>
  <c r="J115"/>
  <c r="L115"/>
  <c r="N115"/>
  <c r="D116"/>
  <c r="F116"/>
  <c r="H116"/>
  <c r="J116"/>
  <c r="L116"/>
  <c r="N116"/>
  <c r="D117"/>
  <c r="F117"/>
  <c r="H117"/>
  <c r="J117"/>
  <c r="L117"/>
  <c r="N117"/>
  <c r="D118"/>
  <c r="F118"/>
  <c r="H118"/>
  <c r="J118"/>
  <c r="L118"/>
  <c r="N118"/>
  <c r="D119"/>
  <c r="F119"/>
  <c r="H119"/>
  <c r="J119"/>
  <c r="L119"/>
  <c r="N119"/>
  <c r="D120"/>
  <c r="F120"/>
  <c r="H120"/>
  <c r="J120"/>
  <c r="L120"/>
  <c r="N120"/>
  <c r="D121"/>
  <c r="F121"/>
  <c r="H121"/>
  <c r="J121"/>
  <c r="L121"/>
  <c r="N121"/>
  <c r="E110"/>
  <c r="I110"/>
  <c r="M110"/>
  <c r="E111"/>
  <c r="I111"/>
  <c r="M111"/>
  <c r="E112"/>
  <c r="I112"/>
  <c r="M112"/>
  <c r="E113"/>
  <c r="I113"/>
  <c r="M113"/>
  <c r="E114"/>
  <c r="I114"/>
  <c r="M114"/>
  <c r="E115"/>
  <c r="I115"/>
  <c r="M115"/>
  <c r="E116"/>
  <c r="I116"/>
  <c r="M116"/>
  <c r="E117"/>
  <c r="I117"/>
  <c r="M117"/>
  <c r="E118"/>
  <c r="I118"/>
  <c r="M118"/>
  <c r="E119"/>
  <c r="I119"/>
  <c r="M119"/>
  <c r="E120"/>
  <c r="I120"/>
  <c r="M120"/>
  <c r="E121"/>
  <c r="I121"/>
  <c r="M121"/>
  <c r="C110"/>
  <c r="G110"/>
  <c r="K110"/>
  <c r="C111"/>
  <c r="G111"/>
  <c r="K111"/>
  <c r="C112"/>
  <c r="G112"/>
  <c r="K112"/>
  <c r="C113"/>
  <c r="G113"/>
  <c r="K113"/>
  <c r="C114"/>
  <c r="G114"/>
  <c r="K114"/>
  <c r="C115"/>
  <c r="G115"/>
  <c r="K115"/>
  <c r="C116"/>
  <c r="G116"/>
  <c r="K116"/>
  <c r="C117"/>
  <c r="G117"/>
  <c r="K117"/>
  <c r="C118"/>
  <c r="G118"/>
  <c r="K118"/>
  <c r="C119"/>
  <c r="G119"/>
  <c r="K119"/>
  <c r="C120"/>
  <c r="G120"/>
  <c r="K120"/>
  <c r="C121"/>
  <c r="G121"/>
  <c r="K121"/>
  <c r="B124" i="1"/>
  <c r="G135"/>
  <c r="K134"/>
  <c r="C134"/>
  <c r="G133"/>
  <c r="K132"/>
  <c r="C132"/>
  <c r="G131"/>
  <c r="K130"/>
  <c r="C130"/>
  <c r="G129"/>
  <c r="K128"/>
  <c r="C128"/>
  <c r="G127"/>
  <c r="K126"/>
  <c r="C126"/>
  <c r="G125"/>
  <c r="K124"/>
  <c r="C124"/>
  <c r="F135"/>
  <c r="J134"/>
  <c r="B134"/>
  <c r="F133"/>
  <c r="J132"/>
  <c r="B132"/>
  <c r="F131"/>
  <c r="J130"/>
  <c r="B130"/>
  <c r="F129"/>
  <c r="J128"/>
  <c r="B128"/>
  <c r="F127"/>
  <c r="J126"/>
  <c r="B126"/>
  <c r="F125"/>
  <c r="J124"/>
  <c r="M135"/>
  <c r="E135"/>
  <c r="I134"/>
  <c r="M133"/>
  <c r="E133"/>
  <c r="I132"/>
  <c r="M131"/>
  <c r="E131"/>
  <c r="I130"/>
  <c r="M129"/>
  <c r="I128"/>
  <c r="E127"/>
  <c r="M125"/>
  <c r="I124"/>
  <c r="D135"/>
  <c r="L133"/>
  <c r="H132"/>
  <c r="D131"/>
  <c r="L129"/>
  <c r="H128"/>
  <c r="D127"/>
  <c r="L125"/>
  <c r="H124"/>
  <c r="M128"/>
  <c r="I127"/>
  <c r="E126"/>
  <c r="M124"/>
  <c r="H135"/>
  <c r="D134"/>
  <c r="L132"/>
  <c r="H131"/>
  <c r="D130"/>
  <c r="L128"/>
  <c r="H127"/>
  <c r="D126"/>
  <c r="L124"/>
  <c r="H130"/>
  <c r="I125"/>
  <c r="L134"/>
  <c r="D132"/>
  <c r="H129"/>
  <c r="L126"/>
  <c r="D124"/>
  <c r="K135"/>
  <c r="C135"/>
  <c r="G134"/>
  <c r="K133"/>
  <c r="C133"/>
  <c r="G132"/>
  <c r="K131"/>
  <c r="C131"/>
  <c r="G130"/>
  <c r="K129"/>
  <c r="C129"/>
  <c r="G128"/>
  <c r="K127"/>
  <c r="C127"/>
  <c r="G126"/>
  <c r="K125"/>
  <c r="C125"/>
  <c r="G124"/>
  <c r="J135"/>
  <c r="B135"/>
  <c r="F134"/>
  <c r="J133"/>
  <c r="B133"/>
  <c r="F132"/>
  <c r="J131"/>
  <c r="B131"/>
  <c r="F130"/>
  <c r="J129"/>
  <c r="B129"/>
  <c r="F128"/>
  <c r="J127"/>
  <c r="B127"/>
  <c r="F126"/>
  <c r="J125"/>
  <c r="B125"/>
  <c r="F124"/>
  <c r="I135"/>
  <c r="M134"/>
  <c r="E134"/>
  <c r="I133"/>
  <c r="M132"/>
  <c r="E132"/>
  <c r="I131"/>
  <c r="M130"/>
  <c r="E130"/>
  <c r="E129"/>
  <c r="M127"/>
  <c r="I126"/>
  <c r="E125"/>
  <c r="L135"/>
  <c r="H134"/>
  <c r="D133"/>
  <c r="L131"/>
  <c r="D129"/>
  <c r="L127"/>
  <c r="H126"/>
  <c r="D125"/>
  <c r="I129"/>
  <c r="E128"/>
  <c r="M126"/>
  <c r="E124"/>
  <c r="H133"/>
  <c r="L130"/>
  <c r="D128"/>
  <c r="H125"/>
  <c r="B142" i="3"/>
  <c r="B144"/>
  <c r="B146"/>
  <c r="B148"/>
  <c r="B150"/>
  <c r="B152"/>
  <c r="B141"/>
  <c r="B145"/>
  <c r="B149"/>
  <c r="B143"/>
  <c r="B147"/>
  <c r="B151"/>
  <c r="B215" i="1" a="1"/>
  <c r="B169" a="1"/>
  <c r="C125" i="3" a="1"/>
  <c r="C125"/>
  <c r="E125"/>
  <c r="G125"/>
  <c r="I125"/>
  <c r="K125"/>
  <c r="M125"/>
  <c r="C126"/>
  <c r="E126"/>
  <c r="G126"/>
  <c r="I126"/>
  <c r="K126"/>
  <c r="M126"/>
  <c r="C127"/>
  <c r="E127"/>
  <c r="G127"/>
  <c r="I127"/>
  <c r="K127"/>
  <c r="M127"/>
  <c r="C128"/>
  <c r="E128"/>
  <c r="G128"/>
  <c r="I128"/>
  <c r="K128"/>
  <c r="M128"/>
  <c r="C129"/>
  <c r="E129"/>
  <c r="G129"/>
  <c r="I129"/>
  <c r="K129"/>
  <c r="M129"/>
  <c r="C130"/>
  <c r="E130"/>
  <c r="G130"/>
  <c r="I130"/>
  <c r="K130"/>
  <c r="M130"/>
  <c r="C131"/>
  <c r="E131"/>
  <c r="G131"/>
  <c r="I131"/>
  <c r="K131"/>
  <c r="M131"/>
  <c r="C132"/>
  <c r="E132"/>
  <c r="G132"/>
  <c r="I132"/>
  <c r="K132"/>
  <c r="M132"/>
  <c r="C133"/>
  <c r="E133"/>
  <c r="G133"/>
  <c r="I133"/>
  <c r="K133"/>
  <c r="M133"/>
  <c r="C134"/>
  <c r="E134"/>
  <c r="G134"/>
  <c r="I134"/>
  <c r="K134"/>
  <c r="M134"/>
  <c r="C135"/>
  <c r="E135"/>
  <c r="G135"/>
  <c r="I135"/>
  <c r="K135"/>
  <c r="M135"/>
  <c r="C136"/>
  <c r="E136"/>
  <c r="G136"/>
  <c r="I136"/>
  <c r="K136"/>
  <c r="M136"/>
  <c r="F125"/>
  <c r="J125"/>
  <c r="N125"/>
  <c r="F126"/>
  <c r="J126"/>
  <c r="N126"/>
  <c r="F127"/>
  <c r="J127"/>
  <c r="N127"/>
  <c r="F128"/>
  <c r="J128"/>
  <c r="N128"/>
  <c r="F129"/>
  <c r="J129"/>
  <c r="N129"/>
  <c r="F130"/>
  <c r="J130"/>
  <c r="N130"/>
  <c r="F131"/>
  <c r="J131"/>
  <c r="N131"/>
  <c r="F132"/>
  <c r="J132"/>
  <c r="N132"/>
  <c r="F133"/>
  <c r="J133"/>
  <c r="N133"/>
  <c r="F134"/>
  <c r="J134"/>
  <c r="N134"/>
  <c r="F135"/>
  <c r="J135"/>
  <c r="N135"/>
  <c r="F136"/>
  <c r="J136"/>
  <c r="N136"/>
  <c r="D125"/>
  <c r="H125"/>
  <c r="L125"/>
  <c r="D126"/>
  <c r="H126"/>
  <c r="L126"/>
  <c r="D127"/>
  <c r="H127"/>
  <c r="L127"/>
  <c r="D128"/>
  <c r="H128"/>
  <c r="L128"/>
  <c r="D129"/>
  <c r="H129"/>
  <c r="L129"/>
  <c r="D130"/>
  <c r="H130"/>
  <c r="L130"/>
  <c r="D131"/>
  <c r="H131"/>
  <c r="L131"/>
  <c r="D132"/>
  <c r="H132"/>
  <c r="L132"/>
  <c r="D133"/>
  <c r="H133"/>
  <c r="L133"/>
  <c r="D134"/>
  <c r="H134"/>
  <c r="L134"/>
  <c r="D135"/>
  <c r="H135"/>
  <c r="L135"/>
  <c r="D136"/>
  <c r="H136"/>
  <c r="L136"/>
  <c r="C215" i="1"/>
  <c r="E215"/>
  <c r="G215"/>
  <c r="I215"/>
  <c r="K215"/>
  <c r="M215"/>
  <c r="C216"/>
  <c r="E216"/>
  <c r="G216"/>
  <c r="I216"/>
  <c r="K216"/>
  <c r="M216"/>
  <c r="C217"/>
  <c r="E217"/>
  <c r="G217"/>
  <c r="I217"/>
  <c r="K217"/>
  <c r="M217"/>
  <c r="C218"/>
  <c r="E218"/>
  <c r="G218"/>
  <c r="I218"/>
  <c r="K218"/>
  <c r="M218"/>
  <c r="C219"/>
  <c r="E219"/>
  <c r="G219"/>
  <c r="I219"/>
  <c r="K219"/>
  <c r="M219"/>
  <c r="C220"/>
  <c r="E220"/>
  <c r="G220"/>
  <c r="I220"/>
  <c r="K220"/>
  <c r="M220"/>
  <c r="C221"/>
  <c r="E221"/>
  <c r="G221"/>
  <c r="I221"/>
  <c r="K221"/>
  <c r="M221"/>
  <c r="C222"/>
  <c r="E222"/>
  <c r="G222"/>
  <c r="I222"/>
  <c r="K222"/>
  <c r="M222"/>
  <c r="C223"/>
  <c r="E223"/>
  <c r="G223"/>
  <c r="I223"/>
  <c r="K223"/>
  <c r="M223"/>
  <c r="C224"/>
  <c r="E224"/>
  <c r="G224"/>
  <c r="I224"/>
  <c r="K224"/>
  <c r="M224"/>
  <c r="C225"/>
  <c r="E225"/>
  <c r="G225"/>
  <c r="I225"/>
  <c r="K225"/>
  <c r="M225"/>
  <c r="C226"/>
  <c r="E226"/>
  <c r="G226"/>
  <c r="I226"/>
  <c r="K226"/>
  <c r="M226"/>
  <c r="C227"/>
  <c r="E227"/>
  <c r="G227"/>
  <c r="I227"/>
  <c r="K227"/>
  <c r="M227"/>
  <c r="C228"/>
  <c r="E228"/>
  <c r="G228"/>
  <c r="I228"/>
  <c r="K228"/>
  <c r="M228"/>
  <c r="C229"/>
  <c r="E229"/>
  <c r="G229"/>
  <c r="I229"/>
  <c r="K229"/>
  <c r="M229"/>
  <c r="B215"/>
  <c r="F215"/>
  <c r="J215"/>
  <c r="B216"/>
  <c r="F216"/>
  <c r="J216"/>
  <c r="B217"/>
  <c r="F217"/>
  <c r="J217"/>
  <c r="B218"/>
  <c r="F218"/>
  <c r="J218"/>
  <c r="B219"/>
  <c r="F219"/>
  <c r="J219"/>
  <c r="B220"/>
  <c r="F220"/>
  <c r="J220"/>
  <c r="B221"/>
  <c r="F221"/>
  <c r="J221"/>
  <c r="B222"/>
  <c r="F222"/>
  <c r="J222"/>
  <c r="B223"/>
  <c r="F223"/>
  <c r="J223"/>
  <c r="B224"/>
  <c r="F224"/>
  <c r="J224"/>
  <c r="B225"/>
  <c r="F225"/>
  <c r="J225"/>
  <c r="B226"/>
  <c r="F226"/>
  <c r="J226"/>
  <c r="B227"/>
  <c r="F227"/>
  <c r="J227"/>
  <c r="B228"/>
  <c r="F228"/>
  <c r="J228"/>
  <c r="B229"/>
  <c r="F229"/>
  <c r="J229"/>
  <c r="D215"/>
  <c r="H215"/>
  <c r="L215"/>
  <c r="D216"/>
  <c r="H216"/>
  <c r="L216"/>
  <c r="D217"/>
  <c r="H217"/>
  <c r="L217"/>
  <c r="D218"/>
  <c r="H218"/>
  <c r="L218"/>
  <c r="D219"/>
  <c r="H219"/>
  <c r="L219"/>
  <c r="D220"/>
  <c r="H220"/>
  <c r="L220"/>
  <c r="D221"/>
  <c r="H221"/>
  <c r="L221"/>
  <c r="D222"/>
  <c r="H222"/>
  <c r="L222"/>
  <c r="D223"/>
  <c r="H223"/>
  <c r="L223"/>
  <c r="D224"/>
  <c r="H224"/>
  <c r="L224"/>
  <c r="D225"/>
  <c r="H225"/>
  <c r="L225"/>
  <c r="D226"/>
  <c r="H226"/>
  <c r="L226"/>
  <c r="D227"/>
  <c r="H227"/>
  <c r="L227"/>
  <c r="D228"/>
  <c r="H228"/>
  <c r="L228"/>
  <c r="D229"/>
  <c r="H229"/>
  <c r="L229"/>
  <c r="B178"/>
  <c r="E178"/>
  <c r="I177"/>
  <c r="B170"/>
  <c r="E170"/>
  <c r="I169"/>
  <c r="B173"/>
  <c r="E173"/>
  <c r="H173"/>
  <c r="B176"/>
  <c r="E176"/>
  <c r="I175"/>
  <c r="B179"/>
  <c r="E179"/>
  <c r="H179"/>
  <c r="B180"/>
  <c r="E180"/>
  <c r="I179"/>
  <c r="B172"/>
  <c r="E172"/>
  <c r="I171"/>
  <c r="B169"/>
  <c r="B174"/>
  <c r="E174"/>
  <c r="I173"/>
  <c r="B177"/>
  <c r="E177"/>
  <c r="H177"/>
  <c r="B175"/>
  <c r="E175"/>
  <c r="H175"/>
  <c r="J174"/>
  <c r="B171"/>
  <c r="E171"/>
  <c r="H171"/>
  <c r="B235" a="1"/>
  <c r="B156" i="3" a="1"/>
  <c r="J180" i="1"/>
  <c r="J178"/>
  <c r="E169"/>
  <c r="H169"/>
  <c r="J168"/>
  <c r="B189" a="1"/>
  <c r="J172"/>
  <c r="J176"/>
  <c r="C235"/>
  <c r="E235"/>
  <c r="G235"/>
  <c r="I235"/>
  <c r="K235"/>
  <c r="M235"/>
  <c r="O235"/>
  <c r="B236"/>
  <c r="D236"/>
  <c r="F236"/>
  <c r="H236"/>
  <c r="J236"/>
  <c r="L236"/>
  <c r="N236"/>
  <c r="P236"/>
  <c r="C237"/>
  <c r="E237"/>
  <c r="G237"/>
  <c r="I237"/>
  <c r="K237"/>
  <c r="M237"/>
  <c r="O237"/>
  <c r="B238"/>
  <c r="D238"/>
  <c r="F238"/>
  <c r="H238"/>
  <c r="J238"/>
  <c r="L238"/>
  <c r="N238"/>
  <c r="P238"/>
  <c r="C239"/>
  <c r="E239"/>
  <c r="G239"/>
  <c r="I239"/>
  <c r="K239"/>
  <c r="M239"/>
  <c r="O239"/>
  <c r="B240"/>
  <c r="D240"/>
  <c r="F240"/>
  <c r="H240"/>
  <c r="J240"/>
  <c r="L240"/>
  <c r="N240"/>
  <c r="P240"/>
  <c r="C241"/>
  <c r="E241"/>
  <c r="G241"/>
  <c r="I241"/>
  <c r="K241"/>
  <c r="M241"/>
  <c r="O241"/>
  <c r="B242"/>
  <c r="D242"/>
  <c r="F242"/>
  <c r="H242"/>
  <c r="J242"/>
  <c r="L242"/>
  <c r="N242"/>
  <c r="P242"/>
  <c r="C243"/>
  <c r="E243"/>
  <c r="G243"/>
  <c r="I243"/>
  <c r="K243"/>
  <c r="M243"/>
  <c r="O243"/>
  <c r="B244"/>
  <c r="D244"/>
  <c r="F244"/>
  <c r="H244"/>
  <c r="J244"/>
  <c r="L244"/>
  <c r="N244"/>
  <c r="P244"/>
  <c r="C245"/>
  <c r="E245"/>
  <c r="G245"/>
  <c r="I245"/>
  <c r="K245"/>
  <c r="M245"/>
  <c r="O245"/>
  <c r="B246"/>
  <c r="D246"/>
  <c r="F246"/>
  <c r="H246"/>
  <c r="J246"/>
  <c r="L246"/>
  <c r="N246"/>
  <c r="P246"/>
  <c r="C247"/>
  <c r="E247"/>
  <c r="G247"/>
  <c r="I247"/>
  <c r="K247"/>
  <c r="M247"/>
  <c r="O247"/>
  <c r="B248"/>
  <c r="D248"/>
  <c r="F248"/>
  <c r="H248"/>
  <c r="J248"/>
  <c r="L248"/>
  <c r="N248"/>
  <c r="P248"/>
  <c r="C249"/>
  <c r="E249"/>
  <c r="G249"/>
  <c r="I249"/>
  <c r="K249"/>
  <c r="M249"/>
  <c r="O249"/>
  <c r="B235"/>
  <c r="D235"/>
  <c r="F235"/>
  <c r="H235"/>
  <c r="J235"/>
  <c r="L235"/>
  <c r="N235"/>
  <c r="P235"/>
  <c r="C236"/>
  <c r="E236"/>
  <c r="G236"/>
  <c r="I236"/>
  <c r="K236"/>
  <c r="M236"/>
  <c r="O236"/>
  <c r="B237"/>
  <c r="D237"/>
  <c r="F237"/>
  <c r="H237"/>
  <c r="J237"/>
  <c r="L237"/>
  <c r="N237"/>
  <c r="P237"/>
  <c r="C238"/>
  <c r="E238"/>
  <c r="G238"/>
  <c r="I238"/>
  <c r="K238"/>
  <c r="M238"/>
  <c r="O238"/>
  <c r="B239"/>
  <c r="D239"/>
  <c r="F239"/>
  <c r="H239"/>
  <c r="J239"/>
  <c r="L239"/>
  <c r="N239"/>
  <c r="P239"/>
  <c r="C240"/>
  <c r="E240"/>
  <c r="G240"/>
  <c r="I240"/>
  <c r="K240"/>
  <c r="M240"/>
  <c r="O240"/>
  <c r="B241"/>
  <c r="D241"/>
  <c r="F241"/>
  <c r="H241"/>
  <c r="J241"/>
  <c r="L241"/>
  <c r="N241"/>
  <c r="P241"/>
  <c r="C242"/>
  <c r="E242"/>
  <c r="G242"/>
  <c r="I242"/>
  <c r="K242"/>
  <c r="M242"/>
  <c r="O242"/>
  <c r="B243"/>
  <c r="D243"/>
  <c r="F243"/>
  <c r="H243"/>
  <c r="J243"/>
  <c r="L243"/>
  <c r="P243"/>
  <c r="E244"/>
  <c r="I244"/>
  <c r="M244"/>
  <c r="B245"/>
  <c r="F245"/>
  <c r="J245"/>
  <c r="N245"/>
  <c r="C246"/>
  <c r="G246"/>
  <c r="K246"/>
  <c r="O246"/>
  <c r="D247"/>
  <c r="H247"/>
  <c r="L247"/>
  <c r="P247"/>
  <c r="E248"/>
  <c r="I248"/>
  <c r="M248"/>
  <c r="B249"/>
  <c r="F249"/>
  <c r="J249"/>
  <c r="N249"/>
  <c r="N243"/>
  <c r="C244"/>
  <c r="G244"/>
  <c r="K244"/>
  <c r="O244"/>
  <c r="D245"/>
  <c r="H245"/>
  <c r="L245"/>
  <c r="P245"/>
  <c r="E246"/>
  <c r="I246"/>
  <c r="M246"/>
  <c r="B247"/>
  <c r="F247"/>
  <c r="J247"/>
  <c r="N247"/>
  <c r="C248"/>
  <c r="G248"/>
  <c r="K248"/>
  <c r="O248"/>
  <c r="D249"/>
  <c r="H249"/>
  <c r="L249"/>
  <c r="P249"/>
  <c r="B189"/>
  <c r="E189"/>
  <c r="B200"/>
  <c r="E200"/>
  <c r="B192"/>
  <c r="E192"/>
  <c r="B191"/>
  <c r="E191"/>
  <c r="B198"/>
  <c r="E198"/>
  <c r="B190"/>
  <c r="E190"/>
  <c r="B197"/>
  <c r="E197"/>
  <c r="B196"/>
  <c r="E196"/>
  <c r="B195"/>
  <c r="E195"/>
  <c r="B199"/>
  <c r="E199"/>
  <c r="B202"/>
  <c r="E202"/>
  <c r="B194"/>
  <c r="E194"/>
  <c r="B201"/>
  <c r="E201"/>
  <c r="B193"/>
  <c r="E193"/>
  <c r="B203"/>
  <c r="E203"/>
  <c r="B156" i="3"/>
  <c r="E156"/>
  <c r="B158"/>
  <c r="E158"/>
  <c r="B160"/>
  <c r="E160"/>
  <c r="B162"/>
  <c r="E162"/>
  <c r="B164"/>
  <c r="E164"/>
  <c r="B166"/>
  <c r="E166"/>
  <c r="B157"/>
  <c r="E157"/>
  <c r="B161"/>
  <c r="E161"/>
  <c r="B165"/>
  <c r="E165"/>
  <c r="B159"/>
  <c r="E159"/>
  <c r="B163"/>
  <c r="E163"/>
  <c r="B167"/>
  <c r="E167"/>
  <c r="J170" i="1"/>
  <c r="G189" a="1"/>
  <c r="G189"/>
  <c r="N189"/>
  <c r="U189"/>
  <c r="M189"/>
  <c r="P189"/>
  <c r="H189"/>
  <c r="O189"/>
  <c r="I189"/>
  <c r="R189"/>
  <c r="Q189"/>
  <c r="L189"/>
  <c r="K189"/>
  <c r="J189"/>
  <c r="T189"/>
  <c r="S189"/>
  <c r="E207"/>
  <c r="G207"/>
  <c r="D279"/>
  <c r="D282"/>
  <c r="D278"/>
  <c r="D281"/>
  <c r="D293"/>
  <c r="D296"/>
</calcChain>
</file>

<file path=xl/sharedStrings.xml><?xml version="1.0" encoding="utf-8"?>
<sst xmlns="http://schemas.openxmlformats.org/spreadsheetml/2006/main" count="263" uniqueCount="114">
  <si>
    <t>point</t>
  </si>
  <si>
    <t>easting</t>
  </si>
  <si>
    <t>northing</t>
  </si>
  <si>
    <t>calculated distance</t>
  </si>
  <si>
    <t>measured distance</t>
  </si>
  <si>
    <t>ρ=</t>
  </si>
  <si>
    <t xml:space="preserve"> MATRIX J:</t>
  </si>
  <si>
    <t>x1</t>
  </si>
  <si>
    <t>y1</t>
  </si>
  <si>
    <t>x2</t>
  </si>
  <si>
    <t>y2</t>
  </si>
  <si>
    <t>x3</t>
  </si>
  <si>
    <t>y3</t>
  </si>
  <si>
    <t>x4</t>
  </si>
  <si>
    <t>y4</t>
  </si>
  <si>
    <t>x5</t>
  </si>
  <si>
    <t>y5</t>
  </si>
  <si>
    <t>x6</t>
  </si>
  <si>
    <t>y6</t>
  </si>
  <si>
    <t>J t =</t>
  </si>
  <si>
    <t>D200-1</t>
  </si>
  <si>
    <t>D1-2</t>
  </si>
  <si>
    <t>D2-3</t>
  </si>
  <si>
    <t>D3-4</t>
  </si>
  <si>
    <t>D4-5</t>
  </si>
  <si>
    <t>D5-6</t>
  </si>
  <si>
    <t>D6-300</t>
  </si>
  <si>
    <t>Ang.1</t>
  </si>
  <si>
    <t>Ang.2</t>
  </si>
  <si>
    <t>Ang.3</t>
  </si>
  <si>
    <t>Ang.4</t>
  </si>
  <si>
    <t>Ang.5</t>
  </si>
  <si>
    <t>Ang.6</t>
  </si>
  <si>
    <t>Ang.7</t>
  </si>
  <si>
    <t>Ang.8</t>
  </si>
  <si>
    <t>W =</t>
  </si>
  <si>
    <t>σD (mm)</t>
  </si>
  <si>
    <t>k =</t>
  </si>
  <si>
    <t>W*J =</t>
  </si>
  <si>
    <t>N =jt*(w*j)=</t>
  </si>
  <si>
    <t>Az Mes.</t>
  </si>
  <si>
    <t>6-300</t>
  </si>
  <si>
    <t>200-100</t>
  </si>
  <si>
    <t>200-1</t>
  </si>
  <si>
    <t>1-200</t>
  </si>
  <si>
    <t>1--2</t>
  </si>
  <si>
    <t>2--1</t>
  </si>
  <si>
    <t>2--3</t>
  </si>
  <si>
    <t>3--2</t>
  </si>
  <si>
    <t>3--4</t>
  </si>
  <si>
    <t>4--3</t>
  </si>
  <si>
    <t>4--5</t>
  </si>
  <si>
    <t>5--4</t>
  </si>
  <si>
    <t>5--6</t>
  </si>
  <si>
    <t>6--5</t>
  </si>
  <si>
    <t>300--6</t>
  </si>
  <si>
    <t>300--400</t>
  </si>
  <si>
    <t>Ang. Cal.</t>
  </si>
  <si>
    <t>Ang. Mes.</t>
  </si>
  <si>
    <t>w*k=</t>
  </si>
  <si>
    <t>Jt*(w*k)=</t>
  </si>
  <si>
    <t>X=</t>
  </si>
  <si>
    <t>dx1</t>
  </si>
  <si>
    <t>dy1</t>
  </si>
  <si>
    <t>dx2</t>
  </si>
  <si>
    <t>dy2</t>
  </si>
  <si>
    <t>dx3</t>
  </si>
  <si>
    <t>dy3</t>
  </si>
  <si>
    <t>dx4</t>
  </si>
  <si>
    <t>dy4</t>
  </si>
  <si>
    <t>dx5</t>
  </si>
  <si>
    <t>dy5</t>
  </si>
  <si>
    <t>dx6</t>
  </si>
  <si>
    <t>dy6</t>
  </si>
  <si>
    <t>X&amp;Y.adj</t>
  </si>
  <si>
    <t>E.adj</t>
  </si>
  <si>
    <t>N.adj</t>
  </si>
  <si>
    <t>Distance</t>
  </si>
  <si>
    <t>X الابتدائية</t>
  </si>
  <si>
    <t>j*x</t>
  </si>
  <si>
    <t>v=(j*x)-k=</t>
  </si>
  <si>
    <t>vt=</t>
  </si>
  <si>
    <t>vt*v=</t>
  </si>
  <si>
    <t>σD (m)</t>
  </si>
  <si>
    <t>Ang.Mes.</t>
  </si>
  <si>
    <t>qxx=N -1 =</t>
  </si>
  <si>
    <t>j*qxx=</t>
  </si>
  <si>
    <t>qll=</t>
  </si>
  <si>
    <t>So=+-</t>
  </si>
  <si>
    <t>jt*w=</t>
  </si>
  <si>
    <t>jt*w*j=</t>
  </si>
  <si>
    <t>N-1=</t>
  </si>
  <si>
    <t>jt*w*k</t>
  </si>
  <si>
    <t>x=</t>
  </si>
  <si>
    <t>Sx1=</t>
  </si>
  <si>
    <t>Sy1=</t>
  </si>
  <si>
    <t>Sx2=</t>
  </si>
  <si>
    <t>Sy2=</t>
  </si>
  <si>
    <t>2t=</t>
  </si>
  <si>
    <t>point1</t>
  </si>
  <si>
    <t>point2</t>
  </si>
  <si>
    <t>t=</t>
  </si>
  <si>
    <t>rad</t>
  </si>
  <si>
    <t>deg</t>
  </si>
  <si>
    <t>qdu</t>
  </si>
  <si>
    <t>qdv</t>
  </si>
  <si>
    <t>Sv1=</t>
  </si>
  <si>
    <t>Su1=</t>
  </si>
  <si>
    <t>Sv2=</t>
  </si>
  <si>
    <t>Su2=</t>
  </si>
  <si>
    <t>qxx 12</t>
  </si>
  <si>
    <t>t</t>
  </si>
  <si>
    <t>i</t>
  </si>
  <si>
    <t>d3</t>
  </si>
</sst>
</file>

<file path=xl/styles.xml><?xml version="1.0" encoding="utf-8"?>
<styleSheet xmlns="http://schemas.openxmlformats.org/spreadsheetml/2006/main">
  <numFmts count="3">
    <numFmt numFmtId="164" formatCode="0.00000"/>
    <numFmt numFmtId="165" formatCode="0.000000"/>
    <numFmt numFmtId="166" formatCode="0.00000000000000"/>
  </numFmts>
  <fonts count="16">
    <font>
      <sz val="11"/>
      <color theme="1"/>
      <name val="Arial"/>
      <family val="2"/>
      <charset val="178"/>
      <scheme val="minor"/>
    </font>
    <font>
      <sz val="12"/>
      <name val="Times New Roman"/>
      <family val="1"/>
    </font>
    <font>
      <b/>
      <sz val="12"/>
      <name val="Arial"/>
      <family val="2"/>
    </font>
    <font>
      <sz val="12"/>
      <color indexed="8"/>
      <name val="Arial"/>
      <family val="2"/>
      <charset val="178"/>
    </font>
    <font>
      <sz val="12"/>
      <color indexed="8"/>
      <name val="Arial"/>
      <family val="2"/>
    </font>
    <font>
      <sz val="12"/>
      <name val="Arial"/>
      <family val="2"/>
    </font>
    <font>
      <sz val="12"/>
      <color indexed="8"/>
      <name val="Times New Roman"/>
      <family val="1"/>
    </font>
    <font>
      <sz val="11"/>
      <color indexed="8"/>
      <name val="Arial"/>
      <family val="2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Arial"/>
      <family val="2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color indexed="8"/>
      <name val="Arial"/>
      <family val="2"/>
    </font>
    <font>
      <sz val="12"/>
      <color indexed="8"/>
      <name val="Times New Roman"/>
      <family val="1"/>
    </font>
    <font>
      <sz val="8"/>
      <name val="Arial"/>
      <family val="2"/>
      <charset val="17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Border="1" applyAlignment="1">
      <alignment horizontal="center" vertical="center" wrapText="1" readingOrder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165" fontId="3" fillId="0" borderId="11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 readingOrder="1"/>
    </xf>
    <xf numFmtId="0" fontId="4" fillId="0" borderId="0" xfId="0" applyFont="1" applyBorder="1" applyAlignment="1">
      <alignment horizontal="center" vertical="center" readingOrder="1"/>
    </xf>
    <xf numFmtId="0" fontId="6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 readingOrder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readingOrder="1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 readingOrder="1"/>
    </xf>
    <xf numFmtId="0" fontId="12" fillId="0" borderId="0" xfId="0" applyFont="1" applyBorder="1" applyAlignment="1">
      <alignment horizontal="center" wrapText="1" readingOrder="1"/>
    </xf>
    <xf numFmtId="0" fontId="8" fillId="0" borderId="0" xfId="0" applyFont="1" applyBorder="1" applyAlignment="1">
      <alignment horizontal="center" vertical="top" wrapText="1" readingOrder="2"/>
    </xf>
    <xf numFmtId="0" fontId="8" fillId="0" borderId="0" xfId="0" applyFont="1" applyBorder="1" applyAlignment="1">
      <alignment horizontal="center" wrapText="1" readingOrder="1"/>
    </xf>
    <xf numFmtId="0" fontId="13" fillId="0" borderId="0" xfId="0" applyFont="1" applyAlignment="1">
      <alignment horizontal="center" readingOrder="1"/>
    </xf>
    <xf numFmtId="165" fontId="12" fillId="0" borderId="0" xfId="0" applyNumberFormat="1" applyFont="1" applyBorder="1" applyAlignment="1">
      <alignment horizontal="center" wrapText="1" readingOrder="1"/>
    </xf>
    <xf numFmtId="0" fontId="14" fillId="0" borderId="0" xfId="0" applyFont="1" applyBorder="1" applyAlignment="1">
      <alignment horizontal="center" vertical="center"/>
    </xf>
    <xf numFmtId="0" fontId="0" fillId="3" borderId="0" xfId="0" applyFill="1"/>
    <xf numFmtId="0" fontId="0" fillId="4" borderId="0" xfId="0" applyFill="1"/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7"/>
  <sheetViews>
    <sheetView tabSelected="1" zoomScale="90" zoomScaleNormal="90" zoomScalePageLayoutView="88" workbookViewId="0">
      <selection activeCell="D9" sqref="D9"/>
    </sheetView>
  </sheetViews>
  <sheetFormatPr defaultRowHeight="15"/>
  <cols>
    <col min="1" max="1" width="11.75" style="3" bestFit="1" customWidth="1"/>
    <col min="2" max="3" width="14.5" style="3" bestFit="1" customWidth="1"/>
    <col min="4" max="4" width="20.25" style="3" bestFit="1" customWidth="1"/>
    <col min="5" max="5" width="20" style="3" bestFit="1" customWidth="1"/>
    <col min="6" max="8" width="14.5" style="3" bestFit="1" customWidth="1"/>
    <col min="9" max="9" width="18.5" style="3" customWidth="1"/>
    <col min="10" max="10" width="36.75" style="3" customWidth="1"/>
    <col min="11" max="11" width="14.5" style="3" bestFit="1" customWidth="1"/>
    <col min="12" max="12" width="14.375" style="3" bestFit="1" customWidth="1"/>
    <col min="13" max="13" width="20.125" style="3" customWidth="1"/>
    <col min="14" max="16" width="14.25" style="3" bestFit="1" customWidth="1"/>
    <col min="17" max="17" width="6.25" style="3" bestFit="1" customWidth="1"/>
    <col min="18" max="18" width="11.125" style="3" customWidth="1"/>
    <col min="19" max="19" width="25.75" style="3" bestFit="1" customWidth="1"/>
    <col min="20" max="20" width="9" style="3"/>
    <col min="21" max="21" width="8.875" style="3" customWidth="1"/>
    <col min="22" max="22" width="21.125" style="3" bestFit="1" customWidth="1"/>
    <col min="23" max="28" width="8.875" style="3" customWidth="1"/>
    <col min="29" max="16384" width="9" style="3"/>
  </cols>
  <sheetData>
    <row r="1" spans="1:23" ht="15.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36</v>
      </c>
      <c r="G1" s="3" t="s">
        <v>83</v>
      </c>
      <c r="H1" s="2"/>
      <c r="I1" s="2"/>
      <c r="J1" s="4"/>
      <c r="V1" s="3" t="s">
        <v>40</v>
      </c>
    </row>
    <row r="2" spans="1:23" ht="15.75">
      <c r="A2" s="2">
        <v>100</v>
      </c>
      <c r="B2" s="2">
        <v>156679.67999999999</v>
      </c>
      <c r="C2" s="2">
        <v>104351.59</v>
      </c>
      <c r="D2" s="2"/>
      <c r="E2" s="2"/>
      <c r="H2" s="2"/>
      <c r="I2" s="2"/>
      <c r="J2" s="4"/>
    </row>
    <row r="3" spans="1:23" ht="15.75">
      <c r="A3" s="2"/>
      <c r="B3" s="2"/>
      <c r="C3" s="2"/>
      <c r="D3" s="7">
        <f>((B4-B2)^2+(C4-C2)^2)^0.5</f>
        <v>180.98757349883718</v>
      </c>
      <c r="E3" s="5">
        <v>181.16300000000001</v>
      </c>
      <c r="H3" s="2">
        <f>E5+E7+E9+E11+E13+E15+E17</f>
        <v>1953.4380000000001</v>
      </c>
      <c r="I3" s="2"/>
      <c r="J3" s="5" t="s">
        <v>5</v>
      </c>
      <c r="K3" s="6">
        <v>206264.80600000001</v>
      </c>
      <c r="O3" s="3" t="s">
        <v>57</v>
      </c>
      <c r="P3" s="3" t="s">
        <v>84</v>
      </c>
      <c r="W3" s="3" t="s">
        <v>58</v>
      </c>
    </row>
    <row r="4" spans="1:23" ht="18.75">
      <c r="A4" s="42">
        <v>200</v>
      </c>
      <c r="B4" s="42">
        <v>156546.215</v>
      </c>
      <c r="C4" s="42">
        <v>104229.34600000001</v>
      </c>
      <c r="D4" s="7"/>
      <c r="I4" s="3" t="s">
        <v>111</v>
      </c>
      <c r="J4" s="3">
        <v>47</v>
      </c>
      <c r="K4" s="3">
        <v>30</v>
      </c>
      <c r="L4" s="3">
        <v>45.49</v>
      </c>
      <c r="M4" s="3">
        <f>L4/3600+K4/60+J4</f>
        <v>47.512636111111114</v>
      </c>
      <c r="N4" s="3">
        <v>47.512636111111114</v>
      </c>
      <c r="R4" s="33" t="s">
        <v>42</v>
      </c>
      <c r="S4" s="34">
        <v>47</v>
      </c>
      <c r="T4" s="34">
        <v>30</v>
      </c>
      <c r="U4" s="34">
        <v>45.49</v>
      </c>
      <c r="V4" s="10">
        <f t="shared" ref="V4:V19" si="0">U4/3600+T4/60+S4</f>
        <v>47.512636111111114</v>
      </c>
    </row>
    <row r="5" spans="1:23" ht="18.75">
      <c r="D5" s="7">
        <f>((B6-B4)^2+(C6-C4)^2)^0.5</f>
        <v>137.16474650581159</v>
      </c>
      <c r="E5" s="35">
        <v>137.16499999999999</v>
      </c>
      <c r="F5" s="3">
        <v>4.1319999999999997</v>
      </c>
      <c r="G5" s="3">
        <f>F5/1000</f>
        <v>4.1319999999999994E-3</v>
      </c>
      <c r="I5" s="3">
        <f>(G5/E5)*((E3^2+E5^2)^0.5)/(E3*E5)*K3</f>
        <v>5.6819622737249512E-2</v>
      </c>
      <c r="M5" s="3">
        <f>M6+180</f>
        <v>208.28170833333334</v>
      </c>
      <c r="N5" s="3">
        <v>208.86780555555555</v>
      </c>
      <c r="R5" s="33" t="s">
        <v>43</v>
      </c>
      <c r="S5" s="34">
        <v>208</v>
      </c>
      <c r="T5" s="34">
        <v>52</v>
      </c>
      <c r="U5" s="34">
        <v>4.0999999999999996</v>
      </c>
      <c r="V5" s="10">
        <f t="shared" si="0"/>
        <v>208.86780555555555</v>
      </c>
    </row>
    <row r="6" spans="1:23" ht="18.75">
      <c r="A6" s="1">
        <v>1</v>
      </c>
      <c r="B6" s="1">
        <v>156479.99299999999</v>
      </c>
      <c r="C6" s="1">
        <v>104109.226</v>
      </c>
      <c r="D6" s="8"/>
      <c r="E6" s="35"/>
      <c r="F6" s="5"/>
      <c r="J6" s="1">
        <v>28</v>
      </c>
      <c r="K6" s="1">
        <v>16</v>
      </c>
      <c r="L6" s="3">
        <v>54.15</v>
      </c>
      <c r="M6" s="3">
        <f>L6/3600+K6/60+J6</f>
        <v>28.281708333333334</v>
      </c>
      <c r="N6" s="3">
        <v>28.867805555555556</v>
      </c>
      <c r="O6" s="3">
        <f>M5-M4</f>
        <v>160.76907222222223</v>
      </c>
      <c r="P6" s="3">
        <f>N5-N4</f>
        <v>161.35516944444444</v>
      </c>
      <c r="Q6" s="3">
        <v>1</v>
      </c>
      <c r="R6" s="33" t="s">
        <v>44</v>
      </c>
      <c r="S6" s="34">
        <v>28</v>
      </c>
      <c r="T6" s="34">
        <v>52</v>
      </c>
      <c r="U6" s="34">
        <v>4.0999999999999996</v>
      </c>
      <c r="V6" s="10">
        <f t="shared" si="0"/>
        <v>28.867805555555556</v>
      </c>
    </row>
    <row r="7" spans="1:23" ht="18.75">
      <c r="D7" s="8">
        <f t="shared" ref="D7:D19" si="1">((B8-B6)^2+(C8-C6)^2)^0.5</f>
        <v>42.825970577197047</v>
      </c>
      <c r="E7" s="35">
        <v>42.826000000000001</v>
      </c>
      <c r="F7" s="5">
        <v>4.1239999999999997</v>
      </c>
      <c r="G7" s="3">
        <f>F7/1000</f>
        <v>4.1240000000000001E-3</v>
      </c>
      <c r="I7" s="3">
        <f>(G7/E7)*((E5^2+E7^2)^0.5)/(E5*E7)*K3</f>
        <v>0.48587845703427046</v>
      </c>
      <c r="J7" s="3">
        <v>287</v>
      </c>
      <c r="K7" s="3">
        <v>36</v>
      </c>
      <c r="L7" s="3">
        <v>17.77</v>
      </c>
      <c r="M7" s="3">
        <f t="shared" ref="M7:M19" si="2">L7/3600+K7/60+J7</f>
        <v>287.6049361111111</v>
      </c>
      <c r="N7" s="3">
        <v>287.60488888888887</v>
      </c>
      <c r="O7" s="3">
        <f>M7-M6</f>
        <v>259.32322777777779</v>
      </c>
      <c r="P7" s="3">
        <f>N7-N6</f>
        <v>258.73708333333332</v>
      </c>
      <c r="Q7" s="3">
        <v>2</v>
      </c>
      <c r="R7" s="33" t="s">
        <v>45</v>
      </c>
      <c r="S7" s="34">
        <v>287</v>
      </c>
      <c r="T7" s="34">
        <v>36</v>
      </c>
      <c r="U7" s="34">
        <v>17.600000000000001</v>
      </c>
      <c r="V7" s="10">
        <f t="shared" si="0"/>
        <v>287.60488888888887</v>
      </c>
    </row>
    <row r="8" spans="1:23" ht="18.75">
      <c r="A8" s="1">
        <v>2</v>
      </c>
      <c r="B8" s="1">
        <v>156439.1728</v>
      </c>
      <c r="C8" s="1">
        <v>104122.17879999999</v>
      </c>
      <c r="D8" s="8"/>
      <c r="E8" s="35"/>
      <c r="F8" s="5"/>
      <c r="J8" s="1"/>
      <c r="K8" s="1"/>
      <c r="M8" s="3">
        <f>M7-180</f>
        <v>107.6049361111111</v>
      </c>
      <c r="N8" s="3">
        <v>107.60488888888889</v>
      </c>
      <c r="O8" s="3">
        <f>M9-M8</f>
        <v>170.00251944444443</v>
      </c>
      <c r="P8" s="3">
        <f>N9-N8</f>
        <v>170.00256944444445</v>
      </c>
      <c r="Q8" s="3">
        <v>3</v>
      </c>
      <c r="R8" s="33" t="s">
        <v>46</v>
      </c>
      <c r="S8" s="34">
        <v>107</v>
      </c>
      <c r="T8" s="34">
        <v>36</v>
      </c>
      <c r="U8" s="34">
        <v>17.600000000000001</v>
      </c>
      <c r="V8" s="10">
        <f t="shared" si="0"/>
        <v>107.60488888888889</v>
      </c>
    </row>
    <row r="9" spans="1:23" ht="18.75">
      <c r="D9" s="8">
        <f t="shared" si="1"/>
        <v>483.35402621792872</v>
      </c>
      <c r="E9" s="35">
        <v>483.35399999999998</v>
      </c>
      <c r="F9" s="3">
        <v>4.2350000000000003</v>
      </c>
      <c r="G9" s="3">
        <f>F9/1000</f>
        <v>4.235E-3</v>
      </c>
      <c r="I9" s="3">
        <f>(G9/E9)*((E7^2+E9^2)^0.5)/(E7*E9)*K3</f>
        <v>4.2364659986713279E-2</v>
      </c>
      <c r="J9" s="3">
        <v>277</v>
      </c>
      <c r="K9" s="3">
        <v>36</v>
      </c>
      <c r="L9" s="3">
        <v>26.84</v>
      </c>
      <c r="M9" s="3">
        <f t="shared" si="2"/>
        <v>277.60745555555553</v>
      </c>
      <c r="N9" s="3">
        <v>277.60745833333334</v>
      </c>
      <c r="O9" s="3">
        <f>M11-M10</f>
        <v>163.93270555555557</v>
      </c>
      <c r="P9" s="3">
        <f>N11-N10</f>
        <v>163.93270833333332</v>
      </c>
      <c r="Q9" s="3">
        <v>4</v>
      </c>
      <c r="R9" s="33" t="s">
        <v>47</v>
      </c>
      <c r="S9" s="34">
        <v>277</v>
      </c>
      <c r="T9" s="34">
        <v>36</v>
      </c>
      <c r="U9" s="34">
        <v>26.85</v>
      </c>
      <c r="V9" s="10">
        <f t="shared" si="0"/>
        <v>277.60745833333334</v>
      </c>
    </row>
    <row r="10" spans="1:23" ht="18.75">
      <c r="A10" s="1">
        <v>3</v>
      </c>
      <c r="B10" s="1">
        <v>155960.07310000001</v>
      </c>
      <c r="C10" s="1">
        <v>104186.1678</v>
      </c>
      <c r="D10" s="8"/>
      <c r="E10" s="35"/>
      <c r="F10" s="5"/>
      <c r="J10" s="1"/>
      <c r="K10" s="1"/>
      <c r="L10" s="1"/>
      <c r="M10" s="3">
        <f>M9-180</f>
        <v>97.607455555555532</v>
      </c>
      <c r="N10" s="3">
        <v>97.607458333333327</v>
      </c>
      <c r="O10" s="3">
        <f>M13-M12</f>
        <v>107.83166666666666</v>
      </c>
      <c r="P10" s="3">
        <f>N13-N12</f>
        <v>107.83166666666668</v>
      </c>
      <c r="Q10" s="3">
        <v>5</v>
      </c>
      <c r="R10" s="33" t="s">
        <v>48</v>
      </c>
      <c r="S10" s="34">
        <v>97</v>
      </c>
      <c r="T10" s="34">
        <v>36</v>
      </c>
      <c r="U10" s="34">
        <v>26.85</v>
      </c>
      <c r="V10" s="10">
        <f t="shared" si="0"/>
        <v>97.607458333333327</v>
      </c>
    </row>
    <row r="11" spans="1:23" ht="18.75">
      <c r="D11" s="8">
        <f t="shared" si="1"/>
        <v>433.58402894885785</v>
      </c>
      <c r="E11" s="35">
        <v>433.584</v>
      </c>
      <c r="F11" s="5">
        <v>4.2130000000000001</v>
      </c>
      <c r="G11" s="3">
        <f>F11/1000</f>
        <v>4.2129999999999997E-3</v>
      </c>
      <c r="I11" s="3">
        <f>(G11/E11)*((E9^2+E11^2)^0.5)/(E9*E11)*K3</f>
        <v>6.2096705780985677E-3</v>
      </c>
      <c r="M11" s="3">
        <f>M12+180</f>
        <v>261.5401611111111</v>
      </c>
      <c r="N11" s="3">
        <v>261.54016666666666</v>
      </c>
      <c r="O11" s="3">
        <f>M15-M14</f>
        <v>229.37188333333333</v>
      </c>
      <c r="P11" s="3">
        <f>N15-N14</f>
        <v>229.37187499999999</v>
      </c>
      <c r="Q11" s="3">
        <v>6</v>
      </c>
      <c r="R11" s="33" t="s">
        <v>49</v>
      </c>
      <c r="S11" s="34">
        <v>261</v>
      </c>
      <c r="T11" s="34">
        <v>32</v>
      </c>
      <c r="U11" s="34">
        <v>24.6</v>
      </c>
      <c r="V11" s="10">
        <f t="shared" si="0"/>
        <v>261.54016666666666</v>
      </c>
    </row>
    <row r="12" spans="1:23" ht="18.75">
      <c r="A12" s="1">
        <v>4</v>
      </c>
      <c r="B12" s="1">
        <v>155531.20680000001</v>
      </c>
      <c r="C12" s="1">
        <v>104122.3806</v>
      </c>
      <c r="D12" s="8"/>
      <c r="E12" s="35"/>
      <c r="F12" s="5"/>
      <c r="H12" s="5"/>
      <c r="J12" s="1">
        <v>81</v>
      </c>
      <c r="K12" s="1">
        <v>32</v>
      </c>
      <c r="L12" s="1">
        <v>24.58</v>
      </c>
      <c r="M12" s="3">
        <f t="shared" si="2"/>
        <v>81.540161111111118</v>
      </c>
      <c r="N12" s="3">
        <v>81.540166666666664</v>
      </c>
      <c r="O12" s="3">
        <f>M17-M16</f>
        <v>175.44156666666666</v>
      </c>
      <c r="P12" s="3">
        <f>N17-N16</f>
        <v>176.03347222222266</v>
      </c>
      <c r="Q12" s="3">
        <v>7</v>
      </c>
      <c r="R12" s="33" t="s">
        <v>50</v>
      </c>
      <c r="S12" s="34">
        <v>81</v>
      </c>
      <c r="T12" s="34">
        <v>32</v>
      </c>
      <c r="U12" s="34">
        <v>24.6</v>
      </c>
      <c r="V12" s="10">
        <f t="shared" si="0"/>
        <v>81.540166666666664</v>
      </c>
    </row>
    <row r="13" spans="1:23" ht="18.75">
      <c r="D13" s="8">
        <f t="shared" si="1"/>
        <v>67.542027229063876</v>
      </c>
      <c r="E13" s="35">
        <v>67.542000000000002</v>
      </c>
      <c r="F13" s="3">
        <v>4.125</v>
      </c>
      <c r="G13" s="3">
        <f>F13/1000</f>
        <v>4.1250000000000002E-3</v>
      </c>
      <c r="I13" s="3">
        <f>(G13/E13)*((E11^2+E13^2)^0.5)/(E11*E13)*K3</f>
        <v>0.18875900014762892</v>
      </c>
      <c r="M13" s="3">
        <f>M14+180</f>
        <v>189.37182777777778</v>
      </c>
      <c r="N13" s="3">
        <v>189.37183333333334</v>
      </c>
      <c r="O13" s="3">
        <f>M19-M18+360</f>
        <v>309.63021388888887</v>
      </c>
      <c r="P13" s="3">
        <f>N19-N18+360</f>
        <v>309.07291666666663</v>
      </c>
      <c r="Q13" s="3">
        <v>8</v>
      </c>
      <c r="R13" s="33" t="s">
        <v>51</v>
      </c>
      <c r="S13" s="34">
        <v>189</v>
      </c>
      <c r="T13" s="34">
        <v>22</v>
      </c>
      <c r="U13" s="34">
        <v>18.600000000000001</v>
      </c>
      <c r="V13" s="10">
        <f t="shared" si="0"/>
        <v>189.37183333333334</v>
      </c>
    </row>
    <row r="14" spans="1:23" ht="18.75">
      <c r="A14" s="1">
        <v>5</v>
      </c>
      <c r="B14" s="1">
        <v>155520.20819999999</v>
      </c>
      <c r="C14" s="1">
        <v>104055.7401</v>
      </c>
      <c r="D14" s="8"/>
      <c r="E14" s="35"/>
      <c r="F14" s="5"/>
      <c r="H14" s="5"/>
      <c r="J14" s="1">
        <v>9</v>
      </c>
      <c r="K14" s="1">
        <v>22</v>
      </c>
      <c r="L14" s="1">
        <v>18.579999999999998</v>
      </c>
      <c r="M14" s="3">
        <f t="shared" si="2"/>
        <v>9.3718277777777779</v>
      </c>
      <c r="N14" s="3">
        <v>9.371833333333333</v>
      </c>
      <c r="R14" s="33" t="s">
        <v>52</v>
      </c>
      <c r="S14" s="34">
        <v>9</v>
      </c>
      <c r="T14" s="34">
        <v>22</v>
      </c>
      <c r="U14" s="34">
        <v>18.600000000000001</v>
      </c>
      <c r="V14" s="10">
        <f t="shared" si="0"/>
        <v>9.371833333333333</v>
      </c>
    </row>
    <row r="15" spans="1:23" ht="18.75">
      <c r="D15" s="8">
        <f t="shared" si="1"/>
        <v>760.54695385828552</v>
      </c>
      <c r="E15" s="35">
        <v>760.54700000000003</v>
      </c>
      <c r="F15" s="5">
        <v>4.3949999999999996</v>
      </c>
      <c r="G15" s="3">
        <f>F15/1000</f>
        <v>4.3949999999999996E-3</v>
      </c>
      <c r="I15" s="3">
        <f>(G15/E15)*((E13^2+E15^2)^0.5)/(E13*E15)*K3</f>
        <v>1.7716988232573498E-2</v>
      </c>
      <c r="M15" s="3">
        <f>M16+180</f>
        <v>238.74371111111111</v>
      </c>
      <c r="N15" s="3">
        <v>238.74370833333333</v>
      </c>
      <c r="R15" s="33" t="s">
        <v>53</v>
      </c>
      <c r="S15" s="34">
        <v>238</v>
      </c>
      <c r="T15" s="34">
        <v>44</v>
      </c>
      <c r="U15" s="34">
        <v>37.35</v>
      </c>
      <c r="V15" s="10">
        <f t="shared" si="0"/>
        <v>238.74370833333333</v>
      </c>
    </row>
    <row r="16" spans="1:23" ht="18.75">
      <c r="A16" s="1">
        <v>6</v>
      </c>
      <c r="B16" s="1">
        <v>154870.0509</v>
      </c>
      <c r="C16" s="1">
        <v>103661.1173</v>
      </c>
      <c r="D16" s="8"/>
      <c r="E16" s="35"/>
      <c r="F16" s="5"/>
      <c r="H16" s="5"/>
      <c r="J16" s="1">
        <v>58</v>
      </c>
      <c r="K16" s="1">
        <v>44</v>
      </c>
      <c r="L16" s="1">
        <v>37.36</v>
      </c>
      <c r="M16" s="3">
        <f t="shared" si="2"/>
        <v>58.743711111111111</v>
      </c>
      <c r="N16" s="3">
        <v>58.743708333333331</v>
      </c>
      <c r="R16" s="33" t="s">
        <v>54</v>
      </c>
      <c r="S16" s="34">
        <v>58</v>
      </c>
      <c r="T16" s="34">
        <v>44</v>
      </c>
      <c r="U16" s="34">
        <v>37.35</v>
      </c>
      <c r="V16" s="10">
        <f t="shared" si="0"/>
        <v>58.743708333333331</v>
      </c>
    </row>
    <row r="17" spans="1:23" ht="18.75">
      <c r="D17" s="8">
        <f t="shared" si="1"/>
        <v>28.537511883477585</v>
      </c>
      <c r="E17" s="35">
        <v>28.42</v>
      </c>
      <c r="F17" s="3">
        <v>4.1230000000000002</v>
      </c>
      <c r="G17" s="3">
        <f>F17/1000</f>
        <v>4.1229999999999999E-3</v>
      </c>
      <c r="I17" s="3">
        <f>(G17/E17)*((E15^2+E17^2)^0.5)/(E15*E17)*K3</f>
        <v>1.0536426053345445</v>
      </c>
      <c r="M17" s="3">
        <f>M18+180</f>
        <v>234.18527777777777</v>
      </c>
      <c r="N17" s="3">
        <v>234.77718055555599</v>
      </c>
      <c r="R17" s="33" t="s">
        <v>41</v>
      </c>
      <c r="S17" s="34">
        <v>234</v>
      </c>
      <c r="T17" s="34">
        <v>46</v>
      </c>
      <c r="U17" s="34">
        <v>37.85</v>
      </c>
      <c r="V17" s="10">
        <f t="shared" si="0"/>
        <v>234.77718055555556</v>
      </c>
    </row>
    <row r="18" spans="1:23" ht="18.75">
      <c r="A18" s="43">
        <v>300</v>
      </c>
      <c r="B18" s="43">
        <v>154846.93700000001</v>
      </c>
      <c r="C18" s="43">
        <v>103644.38</v>
      </c>
      <c r="D18" s="8"/>
      <c r="E18" s="35"/>
      <c r="F18" s="5"/>
      <c r="H18" s="5"/>
      <c r="J18" s="1">
        <v>54</v>
      </c>
      <c r="K18" s="1">
        <v>11</v>
      </c>
      <c r="L18" s="1">
        <v>7</v>
      </c>
      <c r="M18" s="3">
        <f t="shared" si="2"/>
        <v>54.185277777777777</v>
      </c>
      <c r="N18" s="3">
        <v>54.777180555555603</v>
      </c>
      <c r="R18" s="33" t="s">
        <v>55</v>
      </c>
      <c r="S18" s="34">
        <v>54</v>
      </c>
      <c r="T18" s="34">
        <v>46</v>
      </c>
      <c r="U18" s="34">
        <v>37.85</v>
      </c>
      <c r="V18" s="10">
        <f t="shared" si="0"/>
        <v>54.777180555555553</v>
      </c>
    </row>
    <row r="19" spans="1:23" ht="18.75">
      <c r="A19" s="43"/>
      <c r="B19" s="43"/>
      <c r="C19" s="43"/>
      <c r="D19" s="8">
        <f t="shared" si="1"/>
        <v>486.58250447072169</v>
      </c>
      <c r="E19" s="41">
        <v>486.58300000000003</v>
      </c>
      <c r="F19" s="5"/>
      <c r="H19" s="5"/>
      <c r="J19" s="1">
        <v>3</v>
      </c>
      <c r="K19" s="1">
        <v>48</v>
      </c>
      <c r="L19" s="1">
        <v>55.77</v>
      </c>
      <c r="M19" s="3">
        <f t="shared" si="2"/>
        <v>3.8154916666666665</v>
      </c>
      <c r="N19" s="36">
        <v>3.8500972222222223</v>
      </c>
      <c r="R19" s="37" t="s">
        <v>56</v>
      </c>
      <c r="S19" s="34">
        <v>3</v>
      </c>
      <c r="T19" s="34">
        <v>51</v>
      </c>
      <c r="U19" s="34">
        <v>0.35</v>
      </c>
      <c r="V19" s="10">
        <f t="shared" si="0"/>
        <v>3.8500972222222223</v>
      </c>
      <c r="W19" s="10"/>
    </row>
    <row r="20" spans="1:23" ht="15.75">
      <c r="A20" s="43">
        <v>400</v>
      </c>
      <c r="B20" s="43">
        <v>154879.31599999999</v>
      </c>
      <c r="C20" s="43">
        <v>104129.88400000001</v>
      </c>
      <c r="E20" s="35"/>
      <c r="F20" s="5"/>
      <c r="G20" s="5"/>
      <c r="H20" s="5"/>
      <c r="J20" s="1"/>
      <c r="K20" s="1"/>
      <c r="L20" s="1"/>
      <c r="N20" s="36"/>
      <c r="O20" s="34"/>
      <c r="P20" s="34"/>
      <c r="Q20" s="34"/>
      <c r="S20" s="10"/>
    </row>
    <row r="21" spans="1:23" ht="15.75">
      <c r="E21" s="35"/>
      <c r="N21" s="36"/>
    </row>
    <row r="22" spans="1:23" ht="15.75">
      <c r="A22" s="23" t="s">
        <v>6</v>
      </c>
      <c r="B22" s="3" t="s">
        <v>7</v>
      </c>
      <c r="C22" s="3" t="s">
        <v>8</v>
      </c>
      <c r="D22" s="3" t="s">
        <v>9</v>
      </c>
      <c r="E22" s="3" t="s">
        <v>10</v>
      </c>
      <c r="F22" s="3" t="s">
        <v>11</v>
      </c>
      <c r="G22" s="3" t="s">
        <v>12</v>
      </c>
      <c r="H22" s="3" t="s">
        <v>13</v>
      </c>
      <c r="I22" s="3" t="s">
        <v>14</v>
      </c>
      <c r="J22" s="3" t="s">
        <v>15</v>
      </c>
      <c r="K22" s="3" t="s">
        <v>16</v>
      </c>
      <c r="L22" s="3" t="s">
        <v>17</v>
      </c>
      <c r="M22" s="3" t="s">
        <v>18</v>
      </c>
    </row>
    <row r="23" spans="1:23">
      <c r="A23" s="3" t="s">
        <v>20</v>
      </c>
      <c r="B23" s="11">
        <f>(B4-B6)/D5</f>
        <v>0.48279169164799252</v>
      </c>
      <c r="C23" s="12">
        <f>(C4-C6)/D5</f>
        <v>0.87573522395508874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3">
        <v>0</v>
      </c>
    </row>
    <row r="24" spans="1:23">
      <c r="A24" s="3" t="s">
        <v>21</v>
      </c>
      <c r="B24" s="14">
        <f>(B6-B8)/D7</f>
        <v>0.95316462066880392</v>
      </c>
      <c r="C24" s="3">
        <f>(C6-C8)/D7</f>
        <v>-0.30245198942194934</v>
      </c>
      <c r="D24" s="3">
        <f>(B8-B6)/D7</f>
        <v>-0.95316462066880392</v>
      </c>
      <c r="E24" s="3">
        <f>(C8-C6)/D7</f>
        <v>0.30245198942194934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15">
        <v>0</v>
      </c>
    </row>
    <row r="25" spans="1:23">
      <c r="A25" s="3" t="s">
        <v>22</v>
      </c>
      <c r="B25" s="14">
        <v>0</v>
      </c>
      <c r="C25" s="3">
        <v>0</v>
      </c>
      <c r="D25" s="3">
        <f>(B8-B10)/D9</f>
        <v>0.99119832258101637</v>
      </c>
      <c r="E25" s="3">
        <f>(C8-C10)/D9</f>
        <v>-0.13238536668597195</v>
      </c>
      <c r="F25" s="3">
        <f>(B10-B8)/D9</f>
        <v>-0.99119832258101637</v>
      </c>
      <c r="G25" s="3">
        <f>(C10-C8)/D9</f>
        <v>0.13238536668597195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15">
        <v>0</v>
      </c>
    </row>
    <row r="26" spans="1:23">
      <c r="A26" s="3" t="s">
        <v>23</v>
      </c>
      <c r="B26" s="14">
        <v>0</v>
      </c>
      <c r="C26" s="3">
        <v>0</v>
      </c>
      <c r="D26" s="3">
        <v>0</v>
      </c>
      <c r="E26" s="3">
        <v>0</v>
      </c>
      <c r="F26" s="3">
        <f>(B12-B10)/D11</f>
        <v>-0.98911922802991414</v>
      </c>
      <c r="G26" s="3">
        <f>(C12-C10)/D11</f>
        <v>-0.14711611992404686</v>
      </c>
      <c r="H26" s="3">
        <f>(B10-B12)/D11</f>
        <v>0.98911922802991414</v>
      </c>
      <c r="I26" s="3">
        <f>(C10-C12)/D11</f>
        <v>0.14711611992404686</v>
      </c>
      <c r="J26" s="3">
        <v>0</v>
      </c>
      <c r="K26" s="3">
        <v>0</v>
      </c>
      <c r="L26" s="3">
        <v>0</v>
      </c>
      <c r="M26" s="15">
        <v>0</v>
      </c>
    </row>
    <row r="27" spans="1:23">
      <c r="A27" s="3" t="s">
        <v>24</v>
      </c>
      <c r="B27" s="14">
        <v>0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f>(B14-B12)/D13</f>
        <v>-0.162840833348396</v>
      </c>
      <c r="I27" s="3">
        <f>(C14-C12)/D13</f>
        <v>-0.98665235163881304</v>
      </c>
      <c r="J27" s="3">
        <f>(B12-B14)/D13</f>
        <v>0.162840833348396</v>
      </c>
      <c r="K27" s="3">
        <f>(C12-C14)/D13</f>
        <v>0.98665235163881304</v>
      </c>
      <c r="L27" s="3">
        <v>0</v>
      </c>
      <c r="M27" s="15">
        <v>0</v>
      </c>
    </row>
    <row r="28" spans="1:23">
      <c r="A28" s="3" t="s">
        <v>25</v>
      </c>
      <c r="B28" s="14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f>(B16-B14)/D15</f>
        <v>-0.85485491290408477</v>
      </c>
      <c r="K28" s="3">
        <f>(C16-C14)/D15</f>
        <v>-0.51886711004239761</v>
      </c>
      <c r="L28" s="3">
        <f>(B14-B16)/D15</f>
        <v>0.85485491290408477</v>
      </c>
      <c r="M28" s="15">
        <f>(C14-C16)/D15</f>
        <v>0.51886711004239761</v>
      </c>
    </row>
    <row r="29" spans="1:23">
      <c r="A29" s="3" t="s">
        <v>26</v>
      </c>
      <c r="B29" s="14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f>(B18-B16)/D17</f>
        <v>-0.80994797634684279</v>
      </c>
      <c r="M29" s="15">
        <f>(C18-C16)/D17</f>
        <v>-0.58650172686161317</v>
      </c>
    </row>
    <row r="30" spans="1:23">
      <c r="A30" s="3" t="s">
        <v>27</v>
      </c>
      <c r="B30" s="14">
        <f>((C6-C4)/D5^2)*K3</f>
        <v>-1316.9080297816145</v>
      </c>
      <c r="C30" s="3">
        <f>((B4-B6)/D5^2)*K3</f>
        <v>726.00968654847281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15">
        <v>0</v>
      </c>
    </row>
    <row r="31" spans="1:23">
      <c r="A31" s="3" t="s">
        <v>28</v>
      </c>
      <c r="B31" s="14">
        <f>((C4-C6)/D5^2-(C8-C6)/D7^2)*K3</f>
        <v>-139.80620416618117</v>
      </c>
      <c r="C31" s="3">
        <f>((B6-B4)/D5^2-(B6-B8)/D7^2)*K3</f>
        <v>-5316.7828300063729</v>
      </c>
      <c r="D31" s="3">
        <f>((C8-C6)/D7^2)*K3</f>
        <v>1456.7142339477957</v>
      </c>
      <c r="E31" s="3">
        <f>((B8-B6)/D7^2-(B8-B10)/D9^2)*K3</f>
        <v>-5013.753647653637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15">
        <v>0</v>
      </c>
    </row>
    <row r="32" spans="1:23">
      <c r="A32" s="3" t="s">
        <v>29</v>
      </c>
      <c r="B32" s="14">
        <f>((C8-C6)/D7^2)*K3</f>
        <v>1456.7142339477957</v>
      </c>
      <c r="C32" s="3">
        <f>((B6-B8)/D7^2)*K3</f>
        <v>4590.7731434579009</v>
      </c>
      <c r="D32" s="3">
        <f>((C6-C8)/D7^2-(C10-C8)/D9^2)*K3</f>
        <v>-1513.207902140412</v>
      </c>
      <c r="E32" s="3">
        <f>((B8-B6)/D7^2-(B8-B10)/D9^2)*K3</f>
        <v>-5013.753647653637</v>
      </c>
      <c r="F32" s="3">
        <f>((C8-C10)/D9^2-(C12-C10)/D11^2)*K3</f>
        <v>13.492484224417179</v>
      </c>
      <c r="G32" s="3">
        <f>((B8-B10)/D9^2)*K3</f>
        <v>422.98050419573656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5">
        <v>0</v>
      </c>
    </row>
    <row r="33" spans="1:16">
      <c r="A33" s="3" t="s">
        <v>30</v>
      </c>
      <c r="B33" s="14">
        <v>0</v>
      </c>
      <c r="C33" s="3">
        <v>0</v>
      </c>
      <c r="D33" s="3">
        <f>((C10-C8)/D9^2)*K3</f>
        <v>56.493668192616397</v>
      </c>
      <c r="E33" s="3">
        <f>((B8-B10)/D9^2)*K3</f>
        <v>422.98050419573656</v>
      </c>
      <c r="F33" s="3">
        <f>((C8-C10)/D9^2-(C12-C10)/D11^2)*K3</f>
        <v>13.492484224417179</v>
      </c>
      <c r="G33" s="3">
        <f>((B10-B8)/D9^2-(B10-B12)/D11^2)*K3</f>
        <v>-893.52478640804259</v>
      </c>
      <c r="H33" s="3">
        <f>((C12-C10)/D11^2)*K3</f>
        <v>-69.98615241703358</v>
      </c>
      <c r="I33" s="3">
        <f>((B10-B12)/D11^2)*K3</f>
        <v>470.54428221230603</v>
      </c>
      <c r="J33" s="3">
        <v>0</v>
      </c>
      <c r="K33" s="3">
        <v>0</v>
      </c>
      <c r="L33" s="3">
        <v>0</v>
      </c>
      <c r="M33" s="15">
        <v>0</v>
      </c>
    </row>
    <row r="34" spans="1:16">
      <c r="A34" s="3" t="s">
        <v>31</v>
      </c>
      <c r="B34" s="14">
        <v>0</v>
      </c>
      <c r="C34" s="3">
        <v>0</v>
      </c>
      <c r="D34" s="3">
        <v>0</v>
      </c>
      <c r="E34" s="3">
        <v>0</v>
      </c>
      <c r="F34" s="3">
        <f>((C12-C10)/D11^2)*K3</f>
        <v>-69.98615241703358</v>
      </c>
      <c r="G34" s="3">
        <f>((B10-B12)/D11^2)*K3</f>
        <v>470.54428221230603</v>
      </c>
      <c r="H34" s="3">
        <f>((C10-C12)/D11^2-(C14-C12)/D13^2)*K3</f>
        <v>3083.0976068604805</v>
      </c>
      <c r="I34" s="3">
        <f>((B12-B10)/D11^2-(B12-B14)/D13^2)*K3</f>
        <v>-967.83958526225501</v>
      </c>
      <c r="J34" s="3">
        <f>((C14-C12)/D13^2)*K3</f>
        <v>-3013.1114544434467</v>
      </c>
      <c r="K34" s="3">
        <f>((B12-B14)/D13^2)*K3</f>
        <v>497.29530304994898</v>
      </c>
      <c r="L34" s="3">
        <v>0</v>
      </c>
      <c r="M34" s="15">
        <v>0</v>
      </c>
    </row>
    <row r="35" spans="1:16">
      <c r="A35" s="3" t="s">
        <v>32</v>
      </c>
      <c r="B35" s="14">
        <v>0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f>((C14-C12)/D13^2)*K3</f>
        <v>-3013.1114544434467</v>
      </c>
      <c r="I35" s="3">
        <f>((B12-B14)/D13^2)*K3</f>
        <v>497.29530304994898</v>
      </c>
      <c r="J35" s="3">
        <f>((C12-C14)/D13^2-(C16-C14)/D15^2)*K3</f>
        <v>3153.8312656920998</v>
      </c>
      <c r="K35" s="3">
        <f>((B14-B12)/D13^2-(B14-B16)/D15^2)*K3</f>
        <v>-729.13698208606445</v>
      </c>
      <c r="L35" s="3">
        <f>((C16-C14)/D15^2)*K3</f>
        <v>-140.71981124865283</v>
      </c>
      <c r="M35" s="15">
        <f>((B14-B16)/D15^2)*K3</f>
        <v>231.84167903611547</v>
      </c>
    </row>
    <row r="36" spans="1:16">
      <c r="A36" s="3" t="s">
        <v>33</v>
      </c>
      <c r="B36" s="14">
        <v>0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f>((C16-C14)/D15^2)*K3</f>
        <v>-140.71981124865283</v>
      </c>
      <c r="K36" s="3">
        <f>((B14-B16)/D15^2)*K3</f>
        <v>231.84167903611547</v>
      </c>
      <c r="L36" s="3">
        <f>((C14-C16)/D15^2-(C18-C16)/D17^2)*K3</f>
        <v>4379.8653052122163</v>
      </c>
      <c r="M36" s="15">
        <f>((B16-B14)/D15^2-(B16-B18)/D17^2)*K3</f>
        <v>-6086.0227615851982</v>
      </c>
    </row>
    <row r="37" spans="1:16">
      <c r="A37" s="3" t="s">
        <v>34</v>
      </c>
      <c r="B37" s="16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f>((C18-C16)/D17^2)*K3</f>
        <v>-4239.1454939635632</v>
      </c>
      <c r="M37" s="18">
        <f>((B16-B18)/D17^2)*K3</f>
        <v>5854.1810825490829</v>
      </c>
    </row>
    <row r="40" spans="1:16">
      <c r="B40" s="24">
        <f t="array" ref="B40:P51">TRANSPOSE(B23:M37)</f>
        <v>0.48279169164799252</v>
      </c>
      <c r="C40" s="25">
        <v>0.95316462066880392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-1316.9080297816145</v>
      </c>
      <c r="J40" s="25">
        <v>-139.80620416618117</v>
      </c>
      <c r="K40" s="25">
        <v>1456.7142339477957</v>
      </c>
      <c r="L40" s="25">
        <v>0</v>
      </c>
      <c r="M40" s="25">
        <v>0</v>
      </c>
      <c r="N40" s="25">
        <v>0</v>
      </c>
      <c r="O40" s="25">
        <v>0</v>
      </c>
      <c r="P40" s="26">
        <v>0</v>
      </c>
    </row>
    <row r="41" spans="1:16">
      <c r="B41" s="27">
        <v>0.87573522395508874</v>
      </c>
      <c r="C41" s="28">
        <v>-0.30245198942194934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726.00968654847281</v>
      </c>
      <c r="J41" s="28">
        <v>-5316.7828300063729</v>
      </c>
      <c r="K41" s="28">
        <v>4590.7731434579009</v>
      </c>
      <c r="L41" s="28">
        <v>0</v>
      </c>
      <c r="M41" s="28">
        <v>0</v>
      </c>
      <c r="N41" s="28">
        <v>0</v>
      </c>
      <c r="O41" s="28">
        <v>0</v>
      </c>
      <c r="P41" s="29">
        <v>0</v>
      </c>
    </row>
    <row r="42" spans="1:16">
      <c r="B42" s="27">
        <v>0</v>
      </c>
      <c r="C42" s="28">
        <v>-0.95316462066880392</v>
      </c>
      <c r="D42" s="28">
        <v>0.99119832258101637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1456.7142339477957</v>
      </c>
      <c r="K42" s="28">
        <v>-1513.207902140412</v>
      </c>
      <c r="L42" s="28">
        <v>56.493668192616397</v>
      </c>
      <c r="M42" s="28">
        <v>0</v>
      </c>
      <c r="N42" s="28">
        <v>0</v>
      </c>
      <c r="O42" s="28">
        <v>0</v>
      </c>
      <c r="P42" s="29">
        <v>0</v>
      </c>
    </row>
    <row r="43" spans="1:16">
      <c r="B43" s="27">
        <v>0</v>
      </c>
      <c r="C43" s="28">
        <v>0.30245198942194934</v>
      </c>
      <c r="D43" s="28">
        <v>-0.13238536668597195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-5013.753647653637</v>
      </c>
      <c r="K43" s="28">
        <v>-5013.753647653637</v>
      </c>
      <c r="L43" s="28">
        <v>422.98050419573656</v>
      </c>
      <c r="M43" s="28">
        <v>0</v>
      </c>
      <c r="N43" s="28">
        <v>0</v>
      </c>
      <c r="O43" s="28">
        <v>0</v>
      </c>
      <c r="P43" s="29">
        <v>0</v>
      </c>
    </row>
    <row r="44" spans="1:16">
      <c r="A44" s="19" t="s">
        <v>19</v>
      </c>
      <c r="B44" s="27">
        <v>0</v>
      </c>
      <c r="C44" s="28">
        <v>0</v>
      </c>
      <c r="D44" s="28">
        <v>-0.99119832258101637</v>
      </c>
      <c r="E44" s="28">
        <v>-0.98911922802991414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13.492484224417179</v>
      </c>
      <c r="L44" s="28">
        <v>13.492484224417179</v>
      </c>
      <c r="M44" s="28">
        <v>-69.98615241703358</v>
      </c>
      <c r="N44" s="28">
        <v>0</v>
      </c>
      <c r="O44" s="28">
        <v>0</v>
      </c>
      <c r="P44" s="29">
        <v>0</v>
      </c>
    </row>
    <row r="45" spans="1:16">
      <c r="B45" s="27">
        <v>0</v>
      </c>
      <c r="C45" s="28">
        <v>0</v>
      </c>
      <c r="D45" s="28">
        <v>0.13238536668597195</v>
      </c>
      <c r="E45" s="28">
        <v>-0.14711611992404686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422.98050419573656</v>
      </c>
      <c r="L45" s="28">
        <v>-893.52478640804259</v>
      </c>
      <c r="M45" s="28">
        <v>470.54428221230603</v>
      </c>
      <c r="N45" s="28">
        <v>0</v>
      </c>
      <c r="O45" s="28">
        <v>0</v>
      </c>
      <c r="P45" s="29">
        <v>0</v>
      </c>
    </row>
    <row r="46" spans="1:16">
      <c r="B46" s="27">
        <v>0</v>
      </c>
      <c r="C46" s="28">
        <v>0</v>
      </c>
      <c r="D46" s="28">
        <v>0</v>
      </c>
      <c r="E46" s="28">
        <v>0.98911922802991414</v>
      </c>
      <c r="F46" s="28">
        <v>-0.162840833348396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-69.98615241703358</v>
      </c>
      <c r="M46" s="28">
        <v>3083.0976068604805</v>
      </c>
      <c r="N46" s="28">
        <v>-3013.1114544434467</v>
      </c>
      <c r="O46" s="28">
        <v>0</v>
      </c>
      <c r="P46" s="29">
        <v>0</v>
      </c>
    </row>
    <row r="47" spans="1:16">
      <c r="B47" s="27">
        <v>0</v>
      </c>
      <c r="C47" s="28">
        <v>0</v>
      </c>
      <c r="D47" s="28">
        <v>0</v>
      </c>
      <c r="E47" s="28">
        <v>0.14711611992404686</v>
      </c>
      <c r="F47" s="28">
        <v>-0.98665235163881304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470.54428221230603</v>
      </c>
      <c r="M47" s="28">
        <v>-967.83958526225501</v>
      </c>
      <c r="N47" s="28">
        <v>497.29530304994898</v>
      </c>
      <c r="O47" s="28">
        <v>0</v>
      </c>
      <c r="P47" s="29">
        <v>0</v>
      </c>
    </row>
    <row r="48" spans="1:16">
      <c r="B48" s="27">
        <v>0</v>
      </c>
      <c r="C48" s="28">
        <v>0</v>
      </c>
      <c r="D48" s="28">
        <v>0</v>
      </c>
      <c r="E48" s="28">
        <v>0</v>
      </c>
      <c r="F48" s="28">
        <v>0.162840833348396</v>
      </c>
      <c r="G48" s="28">
        <v>-0.85485491290408477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-3013.1114544434467</v>
      </c>
      <c r="N48" s="28">
        <v>3153.8312656920998</v>
      </c>
      <c r="O48" s="28">
        <v>-140.71981124865283</v>
      </c>
      <c r="P48" s="29">
        <v>0</v>
      </c>
    </row>
    <row r="49" spans="1:17">
      <c r="B49" s="27">
        <v>0</v>
      </c>
      <c r="C49" s="28">
        <v>0</v>
      </c>
      <c r="D49" s="28">
        <v>0</v>
      </c>
      <c r="E49" s="28">
        <v>0</v>
      </c>
      <c r="F49" s="28">
        <v>0.98665235163881304</v>
      </c>
      <c r="G49" s="28">
        <v>-0.51886711004239761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497.29530304994898</v>
      </c>
      <c r="N49" s="28">
        <v>-729.13698208606445</v>
      </c>
      <c r="O49" s="28">
        <v>231.84167903611547</v>
      </c>
      <c r="P49" s="29">
        <v>0</v>
      </c>
    </row>
    <row r="50" spans="1:17">
      <c r="B50" s="27">
        <v>0</v>
      </c>
      <c r="C50" s="28">
        <v>0</v>
      </c>
      <c r="D50" s="28">
        <v>0</v>
      </c>
      <c r="E50" s="28">
        <v>0</v>
      </c>
      <c r="F50" s="28">
        <v>0</v>
      </c>
      <c r="G50" s="28">
        <v>0.85485491290408477</v>
      </c>
      <c r="H50" s="28">
        <v>-0.80994797634684279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-140.71981124865283</v>
      </c>
      <c r="O50" s="28">
        <v>4379.8653052122163</v>
      </c>
      <c r="P50" s="29">
        <v>-4239.1454939635632</v>
      </c>
    </row>
    <row r="51" spans="1:17">
      <c r="B51" s="30">
        <v>0</v>
      </c>
      <c r="C51" s="31">
        <v>0</v>
      </c>
      <c r="D51" s="31">
        <v>0</v>
      </c>
      <c r="E51" s="31">
        <v>0</v>
      </c>
      <c r="F51" s="31">
        <v>0</v>
      </c>
      <c r="G51" s="31">
        <v>0.51886711004239761</v>
      </c>
      <c r="H51" s="31">
        <v>-0.58650172686161317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231.84167903611547</v>
      </c>
      <c r="O51" s="31">
        <v>-6086.0227615851982</v>
      </c>
      <c r="P51" s="32">
        <v>5854.1810825490829</v>
      </c>
    </row>
    <row r="55" spans="1:17">
      <c r="C55" s="3" t="s">
        <v>20</v>
      </c>
      <c r="D55" s="3" t="s">
        <v>21</v>
      </c>
      <c r="E55" s="3" t="s">
        <v>22</v>
      </c>
      <c r="F55" s="3" t="s">
        <v>23</v>
      </c>
      <c r="G55" s="3" t="s">
        <v>24</v>
      </c>
      <c r="H55" s="3" t="s">
        <v>25</v>
      </c>
      <c r="I55" s="3" t="s">
        <v>26</v>
      </c>
      <c r="J55" s="3" t="s">
        <v>27</v>
      </c>
      <c r="K55" s="3" t="s">
        <v>28</v>
      </c>
      <c r="L55" s="3" t="s">
        <v>29</v>
      </c>
      <c r="M55" s="3" t="s">
        <v>30</v>
      </c>
      <c r="N55" s="3" t="s">
        <v>31</v>
      </c>
      <c r="O55" s="3" t="s">
        <v>32</v>
      </c>
      <c r="P55" s="3" t="s">
        <v>33</v>
      </c>
      <c r="Q55" s="3" t="s">
        <v>34</v>
      </c>
    </row>
    <row r="56" spans="1:17">
      <c r="B56" s="3" t="s">
        <v>20</v>
      </c>
      <c r="C56" s="11">
        <f>1/G5^2</f>
        <v>58570.559719011275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3">
        <v>0</v>
      </c>
    </row>
    <row r="57" spans="1:17">
      <c r="B57" s="3" t="s">
        <v>21</v>
      </c>
      <c r="C57" s="14">
        <v>0</v>
      </c>
      <c r="D57" s="3">
        <f>1/G7^2</f>
        <v>58798.017989371197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15">
        <v>0</v>
      </c>
    </row>
    <row r="58" spans="1:17">
      <c r="B58" s="3" t="s">
        <v>22</v>
      </c>
      <c r="C58" s="14">
        <v>0</v>
      </c>
      <c r="D58" s="3">
        <v>0</v>
      </c>
      <c r="E58" s="3">
        <f>1/G9^2</f>
        <v>55756.200437964959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15">
        <v>0</v>
      </c>
    </row>
    <row r="59" spans="1:17">
      <c r="B59" s="3" t="s">
        <v>23</v>
      </c>
      <c r="C59" s="14">
        <v>0</v>
      </c>
      <c r="D59" s="3">
        <v>0</v>
      </c>
      <c r="E59" s="3">
        <v>0</v>
      </c>
      <c r="F59" s="3">
        <f>1/G11^2</f>
        <v>56340.031017440684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15">
        <v>0</v>
      </c>
    </row>
    <row r="60" spans="1:17">
      <c r="B60" s="3" t="s">
        <v>24</v>
      </c>
      <c r="C60" s="14">
        <v>0</v>
      </c>
      <c r="D60" s="3">
        <v>0</v>
      </c>
      <c r="E60" s="3">
        <v>0</v>
      </c>
      <c r="F60" s="3">
        <v>0</v>
      </c>
      <c r="G60" s="3">
        <f>1/G13^2</f>
        <v>58769.513314967851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15">
        <v>0</v>
      </c>
    </row>
    <row r="61" spans="1:17">
      <c r="B61" s="3" t="s">
        <v>25</v>
      </c>
      <c r="C61" s="14">
        <v>0</v>
      </c>
      <c r="D61" s="3">
        <v>0</v>
      </c>
      <c r="E61" s="3">
        <v>0</v>
      </c>
      <c r="F61" s="3">
        <v>0</v>
      </c>
      <c r="G61" s="3">
        <v>0</v>
      </c>
      <c r="H61" s="3">
        <f>(1/G15^2)</f>
        <v>51770.485904838089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15">
        <v>0</v>
      </c>
    </row>
    <row r="62" spans="1:17">
      <c r="A62" s="19" t="s">
        <v>35</v>
      </c>
      <c r="B62" s="3" t="s">
        <v>26</v>
      </c>
      <c r="C62" s="14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f>1/G17^2</f>
        <v>58826.543407018085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15">
        <v>0</v>
      </c>
    </row>
    <row r="63" spans="1:17">
      <c r="B63" s="3" t="s">
        <v>27</v>
      </c>
      <c r="C63" s="14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f>1/5^2</f>
        <v>0.04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15">
        <v>0</v>
      </c>
    </row>
    <row r="64" spans="1:17">
      <c r="B64" s="3" t="s">
        <v>28</v>
      </c>
      <c r="C64" s="14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f>J63</f>
        <v>0.04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15">
        <v>0</v>
      </c>
    </row>
    <row r="65" spans="1:17">
      <c r="B65" s="3" t="s">
        <v>29</v>
      </c>
      <c r="C65" s="14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f>K64</f>
        <v>0.04</v>
      </c>
      <c r="M65" s="3">
        <v>0</v>
      </c>
      <c r="N65" s="3">
        <v>0</v>
      </c>
      <c r="O65" s="3">
        <v>0</v>
      </c>
      <c r="P65" s="3">
        <v>0</v>
      </c>
      <c r="Q65" s="15">
        <v>0</v>
      </c>
    </row>
    <row r="66" spans="1:17">
      <c r="B66" s="3" t="s">
        <v>30</v>
      </c>
      <c r="C66" s="14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f>L65</f>
        <v>0.04</v>
      </c>
      <c r="N66" s="3">
        <v>0</v>
      </c>
      <c r="O66" s="3">
        <v>0</v>
      </c>
      <c r="P66" s="3">
        <v>0</v>
      </c>
      <c r="Q66" s="15">
        <v>0</v>
      </c>
    </row>
    <row r="67" spans="1:17">
      <c r="B67" s="3" t="s">
        <v>31</v>
      </c>
      <c r="C67" s="14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f>M66</f>
        <v>0.04</v>
      </c>
      <c r="O67" s="3">
        <v>0</v>
      </c>
      <c r="P67" s="3">
        <v>0</v>
      </c>
      <c r="Q67" s="15">
        <v>0</v>
      </c>
    </row>
    <row r="68" spans="1:17">
      <c r="B68" s="3" t="s">
        <v>32</v>
      </c>
      <c r="C68" s="14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f>N67</f>
        <v>0.04</v>
      </c>
      <c r="P68" s="3">
        <v>0</v>
      </c>
      <c r="Q68" s="15">
        <v>0</v>
      </c>
    </row>
    <row r="69" spans="1:17">
      <c r="B69" s="3" t="s">
        <v>33</v>
      </c>
      <c r="C69" s="14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f>O68</f>
        <v>0.04</v>
      </c>
      <c r="Q69" s="15">
        <v>0</v>
      </c>
    </row>
    <row r="70" spans="1:17">
      <c r="B70" s="3" t="s">
        <v>34</v>
      </c>
      <c r="C70" s="16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8">
        <f>P69</f>
        <v>0.04</v>
      </c>
    </row>
    <row r="74" spans="1:17">
      <c r="B74" s="20">
        <f>E5-D5</f>
        <v>2.5349418839937243E-4</v>
      </c>
    </row>
    <row r="75" spans="1:17">
      <c r="B75" s="21">
        <f>E7-D7</f>
        <v>2.9422802953149585E-5</v>
      </c>
    </row>
    <row r="76" spans="1:17">
      <c r="B76" s="21">
        <f>E9-D9</f>
        <v>-2.6217928734695306E-5</v>
      </c>
    </row>
    <row r="77" spans="1:17">
      <c r="A77" s="19" t="s">
        <v>37</v>
      </c>
      <c r="B77" s="21">
        <f>E11-D11</f>
        <v>-2.8948857845989551E-5</v>
      </c>
    </row>
    <row r="78" spans="1:17">
      <c r="B78" s="21">
        <f>E13-D13</f>
        <v>-2.7229063874756321E-5</v>
      </c>
    </row>
    <row r="79" spans="1:17">
      <c r="B79" s="21">
        <f>E15-D15</f>
        <v>4.6141714506120479E-5</v>
      </c>
    </row>
    <row r="80" spans="1:17">
      <c r="B80" s="21">
        <v>4.3999999999999999E-5</v>
      </c>
    </row>
    <row r="81" spans="1:13">
      <c r="B81" s="21">
        <v>-5.1000000000000003E-6</v>
      </c>
    </row>
    <row r="82" spans="1:13">
      <c r="B82" s="21">
        <v>-2.3000000000000001E-4</v>
      </c>
    </row>
    <row r="83" spans="1:13">
      <c r="B83" s="21">
        <f t="shared" ref="B83:B88" si="3">O8-P8</f>
        <v>-5.0000000015870683E-5</v>
      </c>
    </row>
    <row r="84" spans="1:13">
      <c r="B84" s="21">
        <f t="shared" si="3"/>
        <v>-2.7777777518167568E-6</v>
      </c>
    </row>
    <row r="85" spans="1:13">
      <c r="B85" s="21">
        <f t="shared" si="3"/>
        <v>0</v>
      </c>
    </row>
    <row r="86" spans="1:13">
      <c r="B86" s="21">
        <f t="shared" si="3"/>
        <v>8.3333333407153987E-6</v>
      </c>
    </row>
    <row r="87" spans="1:13">
      <c r="B87" s="21">
        <f>O12-P12</f>
        <v>-0.59190555555599644</v>
      </c>
    </row>
    <row r="88" spans="1:13">
      <c r="B88" s="22">
        <f t="shared" si="3"/>
        <v>0.55729722222224609</v>
      </c>
      <c r="C88" s="9"/>
    </row>
    <row r="90" spans="1:13">
      <c r="B90" s="11">
        <f t="array" ref="B90:M104">MMULT(C56:Q70,B23:M37)</f>
        <v>28277.379607511222</v>
      </c>
      <c r="C90" s="12">
        <v>51292.302232703238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3">
        <v>0</v>
      </c>
    </row>
    <row r="91" spans="1:13">
      <c r="B91" s="14">
        <v>56044.19051291651</v>
      </c>
      <c r="C91" s="3">
        <v>-17783.577514952885</v>
      </c>
      <c r="D91" s="3">
        <v>-56044.19051291651</v>
      </c>
      <c r="E91" s="3">
        <v>17783.577514952885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15">
        <v>0</v>
      </c>
    </row>
    <row r="92" spans="1:13">
      <c r="B92" s="14">
        <v>0</v>
      </c>
      <c r="C92" s="3">
        <v>0</v>
      </c>
      <c r="D92" s="3">
        <v>55265.4523476018</v>
      </c>
      <c r="E92" s="3">
        <v>-7381.3050399965405</v>
      </c>
      <c r="F92" s="3">
        <v>-55265.4523476018</v>
      </c>
      <c r="G92" s="3">
        <v>7381.3050399965405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5">
        <v>0</v>
      </c>
    </row>
    <row r="93" spans="1:13">
      <c r="B93" s="14">
        <v>0</v>
      </c>
      <c r="C93" s="3">
        <v>0</v>
      </c>
      <c r="D93" s="3">
        <v>0</v>
      </c>
      <c r="E93" s="3">
        <v>0</v>
      </c>
      <c r="F93" s="3">
        <v>-55727.007987152349</v>
      </c>
      <c r="G93" s="3">
        <v>-8288.5267596863232</v>
      </c>
      <c r="H93" s="3">
        <v>55727.007987152349</v>
      </c>
      <c r="I93" s="3">
        <v>8288.5267596863232</v>
      </c>
      <c r="J93" s="3">
        <v>0</v>
      </c>
      <c r="K93" s="3">
        <v>0</v>
      </c>
      <c r="L93" s="3">
        <v>0</v>
      </c>
      <c r="M93" s="15">
        <v>0</v>
      </c>
    </row>
    <row r="94" spans="1:13">
      <c r="A94" s="19" t="s">
        <v>38</v>
      </c>
      <c r="B94" s="14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-9570.0765236890202</v>
      </c>
      <c r="I94" s="3">
        <v>-57985.078516881564</v>
      </c>
      <c r="J94" s="3">
        <v>9570.0765236890202</v>
      </c>
      <c r="K94" s="3">
        <v>57985.078516881564</v>
      </c>
      <c r="L94" s="3">
        <v>0</v>
      </c>
      <c r="M94" s="15">
        <v>0</v>
      </c>
    </row>
    <row r="95" spans="1:13">
      <c r="B95" s="14">
        <v>0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-44256.254219182512</v>
      </c>
      <c r="K95" s="3">
        <v>-26862.002406934018</v>
      </c>
      <c r="L95" s="3">
        <v>44256.254219182512</v>
      </c>
      <c r="M95" s="15">
        <v>26862.002406934018</v>
      </c>
    </row>
    <row r="96" spans="1:13">
      <c r="B96" s="14">
        <v>0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-47646.439787994008</v>
      </c>
      <c r="M96" s="15">
        <v>-34501.869293515752</v>
      </c>
    </row>
    <row r="97" spans="2:13">
      <c r="B97" s="14">
        <v>-52.676321191264577</v>
      </c>
      <c r="C97" s="3">
        <v>29.040387461938913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15">
        <v>0</v>
      </c>
    </row>
    <row r="98" spans="2:13">
      <c r="B98" s="14">
        <v>-5.5922481666472468</v>
      </c>
      <c r="C98" s="3">
        <v>-212.67131320025493</v>
      </c>
      <c r="D98" s="3">
        <v>58.268569357911829</v>
      </c>
      <c r="E98" s="3">
        <v>-200.55014590614547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15">
        <v>0</v>
      </c>
    </row>
    <row r="99" spans="2:13">
      <c r="B99" s="14">
        <v>58.268569357911829</v>
      </c>
      <c r="C99" s="3">
        <v>183.63092573831605</v>
      </c>
      <c r="D99" s="3">
        <v>-60.528316085616481</v>
      </c>
      <c r="E99" s="3">
        <v>-200.55014590614547</v>
      </c>
      <c r="F99" s="3">
        <v>0.53969936897668713</v>
      </c>
      <c r="G99" s="3">
        <v>16.919220167829462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5">
        <v>0</v>
      </c>
    </row>
    <row r="100" spans="2:13">
      <c r="B100" s="14">
        <v>0</v>
      </c>
      <c r="C100" s="3">
        <v>0</v>
      </c>
      <c r="D100" s="3">
        <v>2.2597467277046559</v>
      </c>
      <c r="E100" s="3">
        <v>16.919220167829462</v>
      </c>
      <c r="F100" s="3">
        <v>0.53969936897668713</v>
      </c>
      <c r="G100" s="3">
        <v>-35.740991456321701</v>
      </c>
      <c r="H100" s="3">
        <v>-2.799446096681343</v>
      </c>
      <c r="I100" s="3">
        <v>18.82177128849224</v>
      </c>
      <c r="J100" s="3">
        <v>0</v>
      </c>
      <c r="K100" s="3">
        <v>0</v>
      </c>
      <c r="L100" s="3">
        <v>0</v>
      </c>
      <c r="M100" s="15">
        <v>0</v>
      </c>
    </row>
    <row r="101" spans="2:13">
      <c r="B101" s="14">
        <v>0</v>
      </c>
      <c r="C101" s="3">
        <v>0</v>
      </c>
      <c r="D101" s="3">
        <v>0</v>
      </c>
      <c r="E101" s="3">
        <v>0</v>
      </c>
      <c r="F101" s="3">
        <v>-2.799446096681343</v>
      </c>
      <c r="G101" s="3">
        <v>18.82177128849224</v>
      </c>
      <c r="H101" s="3">
        <v>123.32390427441922</v>
      </c>
      <c r="I101" s="3">
        <v>-38.713583410490202</v>
      </c>
      <c r="J101" s="3">
        <v>-120.52445817773787</v>
      </c>
      <c r="K101" s="3">
        <v>19.891812121997958</v>
      </c>
      <c r="L101" s="3">
        <v>0</v>
      </c>
      <c r="M101" s="15">
        <v>0</v>
      </c>
    </row>
    <row r="102" spans="2:13">
      <c r="B102" s="14">
        <v>0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-120.52445817773787</v>
      </c>
      <c r="I102" s="3">
        <v>19.891812121997958</v>
      </c>
      <c r="J102" s="3">
        <v>126.15325062768399</v>
      </c>
      <c r="K102" s="3">
        <v>-29.165479283442579</v>
      </c>
      <c r="L102" s="3">
        <v>-5.6287924499461131</v>
      </c>
      <c r="M102" s="15">
        <v>9.2736671614446191</v>
      </c>
    </row>
    <row r="103" spans="2:13">
      <c r="B103" s="14">
        <v>0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-5.6287924499461131</v>
      </c>
      <c r="K103" s="3">
        <v>9.2736671614446191</v>
      </c>
      <c r="L103" s="3">
        <v>175.19461220848865</v>
      </c>
      <c r="M103" s="15">
        <v>-243.44091046340793</v>
      </c>
    </row>
    <row r="104" spans="2:13">
      <c r="B104" s="16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-169.56581975854255</v>
      </c>
      <c r="M104" s="18">
        <v>234.16724330196331</v>
      </c>
    </row>
    <row r="108" spans="2:13">
      <c r="B108" s="11">
        <f t="array" ref="B108:M119">MMULT(B40:P51,B90:M104)</f>
        <v>222103.77924752753</v>
      </c>
      <c r="C108" s="12">
        <v>266799.85336025618</v>
      </c>
      <c r="D108" s="12">
        <v>-149738.1066938666</v>
      </c>
      <c r="E108" s="12">
        <v>-247155.42060150299</v>
      </c>
      <c r="F108" s="12">
        <v>786.18775284098353</v>
      </c>
      <c r="G108" s="12">
        <v>24646.46884577379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3">
        <v>0</v>
      </c>
    </row>
    <row r="109" spans="2:13">
      <c r="B109" s="14">
        <v>266799.85336025618</v>
      </c>
      <c r="C109" s="3">
        <v>2045115.8654256505</v>
      </c>
      <c r="D109" s="3">
        <v>-570722.42007958575</v>
      </c>
      <c r="E109" s="3">
        <v>140222.67016813427</v>
      </c>
      <c r="F109" s="3">
        <v>2477.6373686393517</v>
      </c>
      <c r="G109" s="3">
        <v>77672.30155472277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15">
        <v>0</v>
      </c>
    </row>
    <row r="110" spans="2:13">
      <c r="B110" s="14">
        <v>-149738.1066938666</v>
      </c>
      <c r="C110" s="3">
        <v>-570722.42007958575</v>
      </c>
      <c r="D110" s="3">
        <v>284798.60521584452</v>
      </c>
      <c r="E110" s="3">
        <v>-11981.371881235944</v>
      </c>
      <c r="F110" s="3">
        <v>-55565.211416464983</v>
      </c>
      <c r="G110" s="3">
        <v>-20305.100194118171</v>
      </c>
      <c r="H110" s="3">
        <v>-158.15097890903093</v>
      </c>
      <c r="I110" s="3">
        <v>1063.3109019693945</v>
      </c>
      <c r="J110" s="3">
        <v>0</v>
      </c>
      <c r="K110" s="3">
        <v>0</v>
      </c>
      <c r="L110" s="3">
        <v>0</v>
      </c>
      <c r="M110" s="15">
        <v>0</v>
      </c>
    </row>
    <row r="111" spans="2:13">
      <c r="B111" s="14">
        <v>-247155.42060150305</v>
      </c>
      <c r="C111" s="3">
        <v>140222.67016813415</v>
      </c>
      <c r="D111" s="3">
        <v>-11981.371881236002</v>
      </c>
      <c r="E111" s="3">
        <v>2024530.406598777</v>
      </c>
      <c r="F111" s="3">
        <v>4838.6998054640217</v>
      </c>
      <c r="G111" s="3">
        <v>-100923.72119290137</v>
      </c>
      <c r="H111" s="3">
        <v>-1184.1111214430612</v>
      </c>
      <c r="I111" s="3">
        <v>7961.2423094632859</v>
      </c>
      <c r="J111" s="3">
        <v>0</v>
      </c>
      <c r="K111" s="3">
        <v>0</v>
      </c>
      <c r="L111" s="3">
        <v>0</v>
      </c>
      <c r="M111" s="15">
        <v>0</v>
      </c>
    </row>
    <row r="112" spans="2:13">
      <c r="B112" s="14">
        <v>786.18775284098365</v>
      </c>
      <c r="C112" s="3">
        <v>2477.6373686393517</v>
      </c>
      <c r="D112" s="3">
        <v>-55565.211416464983</v>
      </c>
      <c r="E112" s="3">
        <v>4838.6998054640208</v>
      </c>
      <c r="F112" s="3">
        <v>110110.1650159423</v>
      </c>
      <c r="G112" s="3">
        <v>-689.21179039768515</v>
      </c>
      <c r="H112" s="3">
        <v>-63789.392164178731</v>
      </c>
      <c r="I112" s="3">
        <v>-5234.9739886845418</v>
      </c>
      <c r="J112" s="3">
        <v>8435.0431000075514</v>
      </c>
      <c r="K112" s="3">
        <v>-1392.1513950211452</v>
      </c>
      <c r="L112" s="3">
        <v>0</v>
      </c>
      <c r="M112" s="15">
        <v>0</v>
      </c>
    </row>
    <row r="113" spans="1:13">
      <c r="A113" s="19" t="s">
        <v>39</v>
      </c>
      <c r="B113" s="14">
        <v>24646.46884577379</v>
      </c>
      <c r="C113" s="3">
        <v>77672.301554722784</v>
      </c>
      <c r="D113" s="3">
        <v>-20305.100194118175</v>
      </c>
      <c r="E113" s="3">
        <v>-100923.72119290137</v>
      </c>
      <c r="F113" s="3">
        <v>-689.21179039768595</v>
      </c>
      <c r="G113" s="3">
        <v>50144.991566229117</v>
      </c>
      <c r="H113" s="3">
        <v>52332.391301977535</v>
      </c>
      <c r="I113" s="3">
        <v>-36253.550384898088</v>
      </c>
      <c r="J113" s="3">
        <v>-56712.094662270763</v>
      </c>
      <c r="K113" s="3">
        <v>9359.978456847577</v>
      </c>
      <c r="L113" s="3">
        <v>0</v>
      </c>
      <c r="M113" s="15">
        <v>0</v>
      </c>
    </row>
    <row r="114" spans="1:13">
      <c r="B114" s="14">
        <v>0</v>
      </c>
      <c r="C114" s="3">
        <v>0</v>
      </c>
      <c r="D114" s="3">
        <v>-158.15097890903093</v>
      </c>
      <c r="E114" s="3">
        <v>-1184.1111214430612</v>
      </c>
      <c r="F114" s="3">
        <v>-63789.392164178731</v>
      </c>
      <c r="G114" s="3">
        <v>52332.391301977535</v>
      </c>
      <c r="H114" s="3">
        <v>800248.23643128504</v>
      </c>
      <c r="I114" s="3">
        <v>-162970.58697695256</v>
      </c>
      <c r="J114" s="3">
        <v>-753260.87229381467</v>
      </c>
      <c r="K114" s="3">
        <v>139764.89954526292</v>
      </c>
      <c r="L114" s="3">
        <v>16960.179005617425</v>
      </c>
      <c r="M114" s="15">
        <v>-27942.592748844825</v>
      </c>
    </row>
    <row r="115" spans="1:13">
      <c r="B115" s="14">
        <v>0</v>
      </c>
      <c r="C115" s="3">
        <v>0</v>
      </c>
      <c r="D115" s="3">
        <v>1063.3109019693948</v>
      </c>
      <c r="E115" s="3">
        <v>7961.2423094632859</v>
      </c>
      <c r="F115" s="3">
        <v>-5234.9739886845418</v>
      </c>
      <c r="G115" s="3">
        <v>-36253.550384898088</v>
      </c>
      <c r="H115" s="3">
        <v>-162970.58697695256</v>
      </c>
      <c r="I115" s="3">
        <v>114647.61008576806</v>
      </c>
      <c r="J115" s="3">
        <v>169941.42211086891</v>
      </c>
      <c r="K115" s="3">
        <v>-90967.053131768189</v>
      </c>
      <c r="L115" s="3">
        <v>-2799.1720472012171</v>
      </c>
      <c r="M115" s="15">
        <v>4611.7511214349624</v>
      </c>
    </row>
    <row r="116" spans="1:13">
      <c r="B116" s="14">
        <v>0</v>
      </c>
      <c r="C116" s="3">
        <v>0</v>
      </c>
      <c r="D116" s="3">
        <v>0</v>
      </c>
      <c r="E116" s="3">
        <v>0</v>
      </c>
      <c r="F116" s="3">
        <v>8435.0431000075514</v>
      </c>
      <c r="G116" s="3">
        <v>-56712.094662270756</v>
      </c>
      <c r="H116" s="3">
        <v>-753260.87229381478</v>
      </c>
      <c r="I116" s="3">
        <v>169941.42211086891</v>
      </c>
      <c r="J116" s="3">
        <v>801202.8497676535</v>
      </c>
      <c r="K116" s="3">
        <v>-120818.78285451673</v>
      </c>
      <c r="L116" s="3">
        <v>-80238.290724491439</v>
      </c>
      <c r="M116" s="15">
        <v>40541.425683988215</v>
      </c>
    </row>
    <row r="117" spans="1:13">
      <c r="B117" s="14">
        <v>0</v>
      </c>
      <c r="C117" s="3">
        <v>0</v>
      </c>
      <c r="D117" s="3">
        <v>0</v>
      </c>
      <c r="E117" s="3">
        <v>0</v>
      </c>
      <c r="F117" s="3">
        <v>-1392.1513950211452</v>
      </c>
      <c r="G117" s="3">
        <v>9359.978456847577</v>
      </c>
      <c r="H117" s="3">
        <v>139764.89954526292</v>
      </c>
      <c r="I117" s="3">
        <v>-90967.053131768189</v>
      </c>
      <c r="J117" s="3">
        <v>-120818.78285451673</v>
      </c>
      <c r="K117" s="3">
        <v>104456.6804862562</v>
      </c>
      <c r="L117" s="3">
        <v>21758.459064230781</v>
      </c>
      <c r="M117" s="15">
        <v>-77139.332673721292</v>
      </c>
    </row>
    <row r="118" spans="1:13">
      <c r="B118" s="14">
        <v>0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16960.179005617425</v>
      </c>
      <c r="I118" s="3">
        <v>-2799.1720472012171</v>
      </c>
      <c r="J118" s="3">
        <v>-80238.290724491439</v>
      </c>
      <c r="K118" s="3">
        <v>21758.459064230788</v>
      </c>
      <c r="L118" s="3">
        <v>1563358.8808752634</v>
      </c>
      <c r="M118" s="15">
        <v>-2009304.5666354073</v>
      </c>
    </row>
    <row r="119" spans="1:13">
      <c r="B119" s="16">
        <v>0</v>
      </c>
      <c r="C119" s="17">
        <v>0</v>
      </c>
      <c r="D119" s="17">
        <v>0</v>
      </c>
      <c r="E119" s="17">
        <v>0</v>
      </c>
      <c r="F119" s="17">
        <v>0</v>
      </c>
      <c r="G119" s="17">
        <v>0</v>
      </c>
      <c r="H119" s="17">
        <v>-27942.592748844825</v>
      </c>
      <c r="I119" s="17">
        <v>4611.7511214349615</v>
      </c>
      <c r="J119" s="17">
        <v>40541.4256839882</v>
      </c>
      <c r="K119" s="17">
        <v>-77139.332673721292</v>
      </c>
      <c r="L119" s="17">
        <v>-2009304.5666354075</v>
      </c>
      <c r="M119" s="18">
        <v>2888767.6061173165</v>
      </c>
    </row>
    <row r="124" spans="1:13">
      <c r="B124" s="11">
        <f t="array" ref="B124:M135">MINVERSE(B108:M119)</f>
        <v>1.1460593232812988E-5</v>
      </c>
      <c r="C124" s="12">
        <v>1.4779203192218898E-6</v>
      </c>
      <c r="D124" s="12">
        <v>1.0392332673516122E-5</v>
      </c>
      <c r="E124" s="12">
        <v>1.1531674259560081E-6</v>
      </c>
      <c r="F124" s="12">
        <v>8.3777130650738838E-6</v>
      </c>
      <c r="G124" s="12">
        <v>-4.2682240238378364E-6</v>
      </c>
      <c r="H124" s="12">
        <v>7.272496256088173E-6</v>
      </c>
      <c r="I124" s="12">
        <v>-5.9650431849806249E-6</v>
      </c>
      <c r="J124" s="12">
        <v>6.8327831896321389E-6</v>
      </c>
      <c r="K124" s="12">
        <v>-6.3454112838872931E-6</v>
      </c>
      <c r="L124" s="12">
        <v>1.0473345690511867E-6</v>
      </c>
      <c r="M124" s="13">
        <v>5.4301504244936788E-7</v>
      </c>
    </row>
    <row r="125" spans="1:13">
      <c r="B125" s="14">
        <v>1.4779203192218904E-6</v>
      </c>
      <c r="C125" s="3">
        <v>1.8750990829063679E-6</v>
      </c>
      <c r="D125" s="3">
        <v>5.0310634418100894E-6</v>
      </c>
      <c r="E125" s="3">
        <v>-1.3144909555470579E-7</v>
      </c>
      <c r="F125" s="3">
        <v>4.1082441519059861E-6</v>
      </c>
      <c r="G125" s="3">
        <v>-4.4997984368186526E-6</v>
      </c>
      <c r="H125" s="3">
        <v>3.8443895901435396E-6</v>
      </c>
      <c r="I125" s="3">
        <v>-5.114330928032149E-6</v>
      </c>
      <c r="J125" s="3">
        <v>3.6064344995420153E-6</v>
      </c>
      <c r="K125" s="3">
        <v>-4.9973787829470981E-6</v>
      </c>
      <c r="L125" s="3">
        <v>2.4059986196360638E-7</v>
      </c>
      <c r="M125" s="15">
        <v>2.8642724529458622E-8</v>
      </c>
    </row>
    <row r="126" spans="1:13">
      <c r="B126" s="14">
        <v>1.0392332673516118E-5</v>
      </c>
      <c r="C126" s="3">
        <v>5.0310634418100911E-6</v>
      </c>
      <c r="D126" s="3">
        <v>2.2105499134920616E-5</v>
      </c>
      <c r="E126" s="3">
        <v>6.8235422962762347E-7</v>
      </c>
      <c r="F126" s="3">
        <v>1.7988469889461899E-5</v>
      </c>
      <c r="G126" s="3">
        <v>-7.543576801231916E-6</v>
      </c>
      <c r="H126" s="3">
        <v>1.525869604324856E-5</v>
      </c>
      <c r="I126" s="3">
        <v>-1.0530910822194064E-5</v>
      </c>
      <c r="J126" s="3">
        <v>1.4278634533679623E-5</v>
      </c>
      <c r="K126" s="3">
        <v>-1.1651063323907826E-5</v>
      </c>
      <c r="L126" s="3">
        <v>2.4943961437082863E-6</v>
      </c>
      <c r="M126" s="15">
        <v>1.3878941222921533E-6</v>
      </c>
    </row>
    <row r="127" spans="1:13">
      <c r="B127" s="14">
        <v>1.1531674259560123E-6</v>
      </c>
      <c r="C127" s="3">
        <v>-1.3144909555470454E-7</v>
      </c>
      <c r="D127" s="3">
        <v>6.8235422962762887E-7</v>
      </c>
      <c r="E127" s="3">
        <v>7.8905366574936893E-7</v>
      </c>
      <c r="F127" s="3">
        <v>4.9939892271829913E-7</v>
      </c>
      <c r="G127" s="3">
        <v>3.073399935705664E-6</v>
      </c>
      <c r="H127" s="3">
        <v>3.0751179777960781E-8</v>
      </c>
      <c r="I127" s="3">
        <v>2.7577422095499099E-6</v>
      </c>
      <c r="J127" s="3">
        <v>2.9935621266854361E-8</v>
      </c>
      <c r="K127" s="3">
        <v>2.3048028311098307E-6</v>
      </c>
      <c r="L127" s="3">
        <v>4.4653088415048567E-7</v>
      </c>
      <c r="M127" s="15">
        <v>3.6760835622620662E-7</v>
      </c>
    </row>
    <row r="128" spans="1:13">
      <c r="A128" s="19" t="s">
        <v>85</v>
      </c>
      <c r="B128" s="14">
        <v>8.3777130650738923E-6</v>
      </c>
      <c r="C128" s="3">
        <v>4.1082441519059937E-6</v>
      </c>
      <c r="D128" s="3">
        <v>1.7988469889461916E-5</v>
      </c>
      <c r="E128" s="3">
        <v>4.9939892271829087E-7</v>
      </c>
      <c r="F128" s="3">
        <v>2.9468603627942074E-5</v>
      </c>
      <c r="G128" s="3">
        <v>-6.6127100164483288E-6</v>
      </c>
      <c r="H128" s="3">
        <v>2.3983561360151584E-5</v>
      </c>
      <c r="I128" s="3">
        <v>-1.0370661873522185E-5</v>
      </c>
      <c r="J128" s="3">
        <v>2.2326240101583488E-5</v>
      </c>
      <c r="K128" s="3">
        <v>-1.313433932268586E-5</v>
      </c>
      <c r="L128" s="3">
        <v>4.865214138656951E-6</v>
      </c>
      <c r="M128" s="15">
        <v>2.968523668445549E-6</v>
      </c>
    </row>
    <row r="129" spans="2:13">
      <c r="B129" s="14">
        <v>-4.2682240238377898E-6</v>
      </c>
      <c r="C129" s="3">
        <v>-4.4997984368186382E-6</v>
      </c>
      <c r="D129" s="3">
        <v>-7.5435768012318415E-6</v>
      </c>
      <c r="E129" s="3">
        <v>3.0733999357056728E-6</v>
      </c>
      <c r="F129" s="3">
        <v>-6.6127100164481958E-6</v>
      </c>
      <c r="G129" s="3">
        <v>7.2374652860951886E-5</v>
      </c>
      <c r="H129" s="3">
        <v>-1.490592788586346E-5</v>
      </c>
      <c r="I129" s="3">
        <v>7.312313023255236E-5</v>
      </c>
      <c r="J129" s="3">
        <v>-1.42771498526702E-5</v>
      </c>
      <c r="K129" s="3">
        <v>6.4025486577122138E-5</v>
      </c>
      <c r="L129" s="3">
        <v>7.434522971616558E-6</v>
      </c>
      <c r="M129" s="15">
        <v>6.8202732140836676E-6</v>
      </c>
    </row>
    <row r="130" spans="2:13">
      <c r="B130" s="14">
        <v>7.2724962560881806E-6</v>
      </c>
      <c r="C130" s="3">
        <v>3.8443895901435489E-6</v>
      </c>
      <c r="D130" s="3">
        <v>1.5258696043248565E-5</v>
      </c>
      <c r="E130" s="3">
        <v>3.0751179777946091E-8</v>
      </c>
      <c r="F130" s="3">
        <v>2.3983561360151557E-5</v>
      </c>
      <c r="G130" s="3">
        <v>-1.4905927885863709E-5</v>
      </c>
      <c r="H130" s="3">
        <v>3.5631440765715191E-5</v>
      </c>
      <c r="I130" s="3">
        <v>-2.50324836268335E-5</v>
      </c>
      <c r="J130" s="3">
        <v>3.3767361474077223E-5</v>
      </c>
      <c r="K130" s="3">
        <v>-2.7574934181704114E-5</v>
      </c>
      <c r="L130" s="3">
        <v>5.8883733679197091E-6</v>
      </c>
      <c r="M130" s="15">
        <v>3.2700882216958051E-6</v>
      </c>
    </row>
    <row r="131" spans="2:13">
      <c r="B131" s="14">
        <v>-5.9650431849805885E-6</v>
      </c>
      <c r="C131" s="3">
        <v>-5.114330928032132E-6</v>
      </c>
      <c r="D131" s="3">
        <v>-1.0530910822193982E-5</v>
      </c>
      <c r="E131" s="3">
        <v>2.7577422095499179E-6</v>
      </c>
      <c r="F131" s="3">
        <v>-1.0370661873522046E-5</v>
      </c>
      <c r="G131" s="3">
        <v>7.3123130232552387E-5</v>
      </c>
      <c r="H131" s="3">
        <v>-2.5032483626833327E-5</v>
      </c>
      <c r="I131" s="3">
        <v>1.1731113252524019E-4</v>
      </c>
      <c r="J131" s="3">
        <v>-2.7058738517212886E-5</v>
      </c>
      <c r="K131" s="3">
        <v>1.0291051701802631E-4</v>
      </c>
      <c r="L131" s="3">
        <v>1.0643903826585057E-5</v>
      </c>
      <c r="M131" s="15">
        <v>1.010182013461687E-5</v>
      </c>
    </row>
    <row r="132" spans="2:13">
      <c r="B132" s="14">
        <v>6.8327831896321406E-6</v>
      </c>
      <c r="C132" s="3">
        <v>3.6064344995420251E-6</v>
      </c>
      <c r="D132" s="3">
        <v>1.4278634533679623E-5</v>
      </c>
      <c r="E132" s="3">
        <v>2.993562126683873E-8</v>
      </c>
      <c r="F132" s="3">
        <v>2.2326240101583458E-5</v>
      </c>
      <c r="G132" s="3">
        <v>-1.427714985267047E-5</v>
      </c>
      <c r="H132" s="3">
        <v>3.3767361474077223E-5</v>
      </c>
      <c r="I132" s="3">
        <v>-2.7058738517213083E-5</v>
      </c>
      <c r="J132" s="3">
        <v>3.3896040575949354E-5</v>
      </c>
      <c r="K132" s="3">
        <v>-2.6714304249033582E-5</v>
      </c>
      <c r="L132" s="3">
        <v>6.0715211182417101E-6</v>
      </c>
      <c r="M132" s="15">
        <v>3.4038575735389627E-6</v>
      </c>
    </row>
    <row r="133" spans="2:13">
      <c r="B133" s="14">
        <v>-6.3454112838872524E-6</v>
      </c>
      <c r="C133" s="3">
        <v>-4.9973787829470804E-6</v>
      </c>
      <c r="D133" s="3">
        <v>-1.165106332390772E-5</v>
      </c>
      <c r="E133" s="3">
        <v>2.3048028311098472E-6</v>
      </c>
      <c r="F133" s="3">
        <v>-1.3134339322685669E-5</v>
      </c>
      <c r="G133" s="3">
        <v>6.4025486577122315E-5</v>
      </c>
      <c r="H133" s="3">
        <v>-2.7574934181703874E-5</v>
      </c>
      <c r="I133" s="3">
        <v>1.0291051701802636E-4</v>
      </c>
      <c r="J133" s="3">
        <v>-2.6714304249033325E-5</v>
      </c>
      <c r="K133" s="3">
        <v>1.0468860053832305E-4</v>
      </c>
      <c r="L133" s="3">
        <v>1.109167876635702E-5</v>
      </c>
      <c r="M133" s="15">
        <v>1.0454317145222949E-5</v>
      </c>
    </row>
    <row r="134" spans="2:13">
      <c r="B134" s="14">
        <v>1.0473345690511824E-6</v>
      </c>
      <c r="C134" s="3">
        <v>2.4059986196360612E-7</v>
      </c>
      <c r="D134" s="3">
        <v>2.4943961437082774E-6</v>
      </c>
      <c r="E134" s="3">
        <v>4.4653088415048291E-7</v>
      </c>
      <c r="F134" s="3">
        <v>4.8652141386569307E-6</v>
      </c>
      <c r="G134" s="3">
        <v>7.4345229716165131E-6</v>
      </c>
      <c r="H134" s="3">
        <v>5.888373367919682E-6</v>
      </c>
      <c r="I134" s="3">
        <v>1.0643903826585028E-5</v>
      </c>
      <c r="J134" s="3">
        <v>6.0715211182416847E-6</v>
      </c>
      <c r="K134" s="3">
        <v>1.1091678766357005E-5</v>
      </c>
      <c r="L134" s="3">
        <v>1.0134249399080567E-5</v>
      </c>
      <c r="M134" s="15">
        <v>7.2998947758785709E-6</v>
      </c>
    </row>
    <row r="135" spans="2:13">
      <c r="B135" s="16">
        <v>5.4301504244936375E-7</v>
      </c>
      <c r="C135" s="17">
        <v>2.8642724529457391E-8</v>
      </c>
      <c r="D135" s="17">
        <v>1.3878941222921439E-6</v>
      </c>
      <c r="E135" s="17">
        <v>3.6760835622620514E-7</v>
      </c>
      <c r="F135" s="17">
        <v>2.9685236684455321E-6</v>
      </c>
      <c r="G135" s="17">
        <v>6.8202732140836464E-6</v>
      </c>
      <c r="H135" s="17">
        <v>3.2700882216957823E-6</v>
      </c>
      <c r="I135" s="17">
        <v>1.0101820134616849E-5</v>
      </c>
      <c r="J135" s="17">
        <v>3.4038575735389428E-6</v>
      </c>
      <c r="K135" s="17">
        <v>1.0454317145222939E-5</v>
      </c>
      <c r="L135" s="17">
        <v>7.2998947758785718E-6</v>
      </c>
      <c r="M135" s="18">
        <v>5.6705639272694874E-6</v>
      </c>
    </row>
    <row r="138" spans="2:13">
      <c r="B138" s="38">
        <f t="array" ref="B138:B152">MMULT(C56:Q70,B74:B88)</f>
        <v>14.847296500067738</v>
      </c>
    </row>
    <row r="139" spans="2:13">
      <c r="B139" s="39">
        <v>1.7300024973370134</v>
      </c>
    </row>
    <row r="140" spans="2:13">
      <c r="B140" s="39">
        <v>-1.4618120895999525</v>
      </c>
    </row>
    <row r="141" spans="2:13">
      <c r="B141" s="39">
        <v>-1.6309795489625325</v>
      </c>
    </row>
    <row r="142" spans="2:13">
      <c r="B142" s="39">
        <v>-1.6002388319416017</v>
      </c>
    </row>
    <row r="143" spans="2:13">
      <c r="B143" s="39">
        <v>2.3887789804641737</v>
      </c>
    </row>
    <row r="144" spans="2:13">
      <c r="B144" s="39">
        <v>2.5883679099087957</v>
      </c>
    </row>
    <row r="145" spans="1:2">
      <c r="A145" s="19" t="s">
        <v>59</v>
      </c>
      <c r="B145" s="39">
        <v>-2.0400000000000003E-7</v>
      </c>
    </row>
    <row r="146" spans="1:2">
      <c r="B146" s="39">
        <v>-9.2E-6</v>
      </c>
    </row>
    <row r="147" spans="1:2">
      <c r="B147" s="39">
        <v>-2.0000000006348274E-6</v>
      </c>
    </row>
    <row r="148" spans="1:2">
      <c r="B148" s="39">
        <v>-1.1111111007267028E-7</v>
      </c>
    </row>
    <row r="149" spans="1:2">
      <c r="B149" s="39">
        <v>0</v>
      </c>
    </row>
    <row r="150" spans="1:2">
      <c r="B150" s="39">
        <v>3.3333333362861597E-7</v>
      </c>
    </row>
    <row r="151" spans="1:2">
      <c r="B151" s="39">
        <v>-2.3676222222239859E-2</v>
      </c>
    </row>
    <row r="152" spans="1:2">
      <c r="B152" s="40">
        <v>2.2291888888889843E-2</v>
      </c>
    </row>
    <row r="155" spans="1:2">
      <c r="B155" s="38">
        <f t="array" ref="B155:B166">MMULT(B40:P51,B138:B152)</f>
        <v>8.8157700056449233</v>
      </c>
    </row>
    <row r="156" spans="1:2">
      <c r="B156" s="39">
        <v>12.51864257836008</v>
      </c>
    </row>
    <row r="157" spans="1:2">
      <c r="B157" s="39">
        <v>-3.1083044974917042</v>
      </c>
    </row>
    <row r="158" spans="1:2">
      <c r="B158" s="39">
        <v>0.77287226955574018</v>
      </c>
    </row>
    <row r="159" spans="1:2">
      <c r="B159" s="39">
        <v>3.0621504394091636</v>
      </c>
    </row>
    <row r="160" spans="1:2">
      <c r="B160" s="39">
        <v>4.5674172933398448E-2</v>
      </c>
    </row>
    <row r="161" spans="1:12">
      <c r="A161" s="19" t="s">
        <v>60</v>
      </c>
      <c r="B161" s="39">
        <v>-1.3536456016991827</v>
      </c>
    </row>
    <row r="162" spans="1:12">
      <c r="B162" s="39">
        <v>1.3390495062037175</v>
      </c>
    </row>
    <row r="163" spans="1:12">
      <c r="B163" s="39">
        <v>1.0301211270426043</v>
      </c>
    </row>
    <row r="164" spans="1:12">
      <c r="B164" s="39">
        <v>-8.3077164117395874</v>
      </c>
    </row>
    <row r="165" spans="1:12">
      <c r="B165" s="39">
        <v>-198.25165541494033</v>
      </c>
    </row>
    <row r="166" spans="1:12">
      <c r="B166" s="40">
        <v>274.31623545829461</v>
      </c>
      <c r="H166" s="3" t="s">
        <v>75</v>
      </c>
      <c r="I166" s="3" t="s">
        <v>76</v>
      </c>
      <c r="J166" s="3" t="s">
        <v>77</v>
      </c>
    </row>
    <row r="167" spans="1:12">
      <c r="G167" s="3">
        <v>200</v>
      </c>
      <c r="H167" s="52">
        <v>156546.215</v>
      </c>
      <c r="I167" s="52">
        <v>104229.34600000001</v>
      </c>
    </row>
    <row r="168" spans="1:12">
      <c r="D168" s="3" t="s">
        <v>78</v>
      </c>
      <c r="E168" s="3" t="s">
        <v>74</v>
      </c>
      <c r="H168" s="53"/>
      <c r="I168" s="53"/>
      <c r="J168" s="3">
        <f>((H169-H167)^2+(I169-I167)^2)^0.5</f>
        <v>137.16467657312532</v>
      </c>
      <c r="L168" s="47"/>
    </row>
    <row r="169" spans="1:12" ht="15.75">
      <c r="B169" s="38">
        <f t="array" ref="B169:B180">MMULT(B124:M135,B155:B166)</f>
        <v>9.6827728417813168E-5</v>
      </c>
      <c r="C169" s="3" t="s">
        <v>62</v>
      </c>
      <c r="D169" s="1">
        <v>156479.99299999999</v>
      </c>
      <c r="E169" s="38">
        <f>D169+B169</f>
        <v>156479.9930968277</v>
      </c>
      <c r="F169" s="2"/>
      <c r="G169" s="3">
        <v>1</v>
      </c>
      <c r="H169" s="53">
        <f>E169</f>
        <v>156479.9930968277</v>
      </c>
      <c r="I169" s="53">
        <f>E170</f>
        <v>104109.22602647499</v>
      </c>
      <c r="L169" s="47"/>
    </row>
    <row r="170" spans="1:12" ht="15.75">
      <c r="B170" s="39">
        <v>2.6474997595360185E-5</v>
      </c>
      <c r="C170" s="3" t="s">
        <v>63</v>
      </c>
      <c r="D170" s="1">
        <v>104109.226</v>
      </c>
      <c r="E170" s="39">
        <f t="shared" ref="E170:E180" si="4">D170+B170</f>
        <v>104109.22602647499</v>
      </c>
      <c r="F170" s="2"/>
      <c r="H170" s="53"/>
      <c r="I170" s="53"/>
      <c r="J170" s="3">
        <f>((H171-H169)^2+(I171-I169)^2)^0.5</f>
        <v>42.82595730647671</v>
      </c>
      <c r="L170" s="47"/>
    </row>
    <row r="171" spans="1:12" ht="15.75">
      <c r="B171" s="39">
        <v>1.0410400577245423E-4</v>
      </c>
      <c r="C171" s="3" t="s">
        <v>64</v>
      </c>
      <c r="D171" s="1">
        <v>156439.1728</v>
      </c>
      <c r="E171" s="39">
        <f t="shared" si="4"/>
        <v>156439.17290410399</v>
      </c>
      <c r="F171" s="2"/>
      <c r="G171" s="3">
        <v>2</v>
      </c>
      <c r="H171" s="53">
        <f>E171</f>
        <v>156439.17290410399</v>
      </c>
      <c r="I171" s="53">
        <f>E172</f>
        <v>104122.17880552875</v>
      </c>
      <c r="L171" s="47"/>
    </row>
    <row r="172" spans="1:12" ht="15.75">
      <c r="A172" s="19" t="s">
        <v>61</v>
      </c>
      <c r="B172" s="39">
        <v>5.5287467491644897E-6</v>
      </c>
      <c r="C172" s="3" t="s">
        <v>65</v>
      </c>
      <c r="D172" s="1">
        <v>104122.17879999999</v>
      </c>
      <c r="E172" s="39">
        <f t="shared" si="4"/>
        <v>104122.17880552875</v>
      </c>
      <c r="F172" s="42"/>
      <c r="H172" s="53"/>
      <c r="I172" s="53"/>
      <c r="J172" s="3">
        <f t="shared" ref="J172:J180" si="5">((H173-H171)^2+(I173-I171)^2)^0.5</f>
        <v>483.35401884284528</v>
      </c>
      <c r="L172" s="47"/>
    </row>
    <row r="173" spans="1:12" ht="15.75">
      <c r="B173" s="39">
        <v>9.5233735538381085E-5</v>
      </c>
      <c r="C173" s="3" t="s">
        <v>66</v>
      </c>
      <c r="D173" s="1">
        <v>155960.07310000001</v>
      </c>
      <c r="E173" s="39">
        <f t="shared" si="4"/>
        <v>155960.07319523374</v>
      </c>
      <c r="G173" s="3">
        <v>3</v>
      </c>
      <c r="H173" s="53">
        <f>E173</f>
        <v>155960.07319523374</v>
      </c>
      <c r="I173" s="53">
        <f>E174</f>
        <v>104186.1676834058</v>
      </c>
      <c r="L173" s="47"/>
    </row>
    <row r="174" spans="1:12" ht="15.75">
      <c r="B174" s="39">
        <v>-1.1659418843225464E-4</v>
      </c>
      <c r="C174" s="3" t="s">
        <v>67</v>
      </c>
      <c r="D174" s="1">
        <v>104186.1678</v>
      </c>
      <c r="E174" s="39">
        <f t="shared" si="4"/>
        <v>104186.1676834058</v>
      </c>
      <c r="H174" s="53"/>
      <c r="I174" s="53"/>
      <c r="J174" s="3">
        <f t="shared" si="5"/>
        <v>433.58407791775204</v>
      </c>
      <c r="L174" s="47"/>
    </row>
    <row r="175" spans="1:12" ht="15.75">
      <c r="B175" s="39">
        <v>4.937039429758045E-5</v>
      </c>
      <c r="C175" s="3" t="s">
        <v>68</v>
      </c>
      <c r="D175" s="1">
        <v>155531.20680000001</v>
      </c>
      <c r="E175" s="39">
        <f t="shared" si="4"/>
        <v>155531.20684937041</v>
      </c>
      <c r="G175" s="3">
        <v>4</v>
      </c>
      <c r="H175" s="53">
        <f>E175</f>
        <v>155531.20684937041</v>
      </c>
      <c r="I175" s="53">
        <f>E176</f>
        <v>104122.38045890412</v>
      </c>
    </row>
    <row r="176" spans="1:12" ht="15.75">
      <c r="B176" s="39">
        <v>-1.4109588511443481E-4</v>
      </c>
      <c r="C176" s="3" t="s">
        <v>69</v>
      </c>
      <c r="D176" s="1">
        <v>104122.3806</v>
      </c>
      <c r="E176" s="39">
        <f t="shared" si="4"/>
        <v>104122.38045890412</v>
      </c>
      <c r="H176" s="53"/>
      <c r="I176" s="53"/>
      <c r="J176" s="3">
        <f t="shared" si="5"/>
        <v>67.542059352739088</v>
      </c>
    </row>
    <row r="177" spans="2:21" ht="15.75">
      <c r="B177" s="39">
        <v>3.369305457795479E-5</v>
      </c>
      <c r="C177" s="3" t="s">
        <v>70</v>
      </c>
      <c r="D177" s="1">
        <v>155520.20819999999</v>
      </c>
      <c r="E177" s="39">
        <f t="shared" si="4"/>
        <v>155520.20823369306</v>
      </c>
      <c r="G177" s="3">
        <v>5</v>
      </c>
      <c r="H177" s="53">
        <f>E177</f>
        <v>155520.20823369306</v>
      </c>
      <c r="I177" s="53">
        <f>E178</f>
        <v>104055.73992893331</v>
      </c>
    </row>
    <row r="178" spans="2:21" ht="15.75">
      <c r="B178" s="39">
        <v>-1.7106668818283157E-4</v>
      </c>
      <c r="C178" s="3" t="s">
        <v>71</v>
      </c>
      <c r="D178" s="1">
        <v>104055.7401</v>
      </c>
      <c r="E178" s="39">
        <f t="shared" si="4"/>
        <v>104055.73992893331</v>
      </c>
      <c r="H178" s="53"/>
      <c r="I178" s="53"/>
      <c r="J178" s="3">
        <f t="shared" si="5"/>
        <v>760.54692734793423</v>
      </c>
    </row>
    <row r="179" spans="2:21" ht="15.75">
      <c r="B179" s="39">
        <v>-6.6187845444027824E-5</v>
      </c>
      <c r="C179" s="3" t="s">
        <v>72</v>
      </c>
      <c r="D179" s="1">
        <v>154870.0509</v>
      </c>
      <c r="E179" s="39">
        <f t="shared" si="4"/>
        <v>154870.05083381216</v>
      </c>
      <c r="G179" s="3">
        <v>6</v>
      </c>
      <c r="H179" s="53">
        <f>E179</f>
        <v>154870.05083381216</v>
      </c>
      <c r="I179" s="53">
        <f>E180</f>
        <v>103661.11734458405</v>
      </c>
    </row>
    <row r="180" spans="2:21" ht="15.75">
      <c r="B180" s="40">
        <v>4.4584062895839868E-5</v>
      </c>
      <c r="C180" s="3" t="s">
        <v>73</v>
      </c>
      <c r="D180" s="1">
        <v>103661.1173</v>
      </c>
      <c r="E180" s="40">
        <f t="shared" si="4"/>
        <v>103661.11734458405</v>
      </c>
      <c r="H180" s="53"/>
      <c r="I180" s="53"/>
      <c r="J180" s="3">
        <f t="shared" si="5"/>
        <v>28.537484423491563</v>
      </c>
    </row>
    <row r="181" spans="2:21">
      <c r="G181" s="3">
        <v>300</v>
      </c>
      <c r="H181" s="54">
        <v>154846.93700000001</v>
      </c>
      <c r="I181" s="54">
        <v>103644.38</v>
      </c>
    </row>
    <row r="184" spans="2:21" ht="15.75">
      <c r="H184" s="45"/>
      <c r="I184" s="45"/>
      <c r="J184" s="45"/>
    </row>
    <row r="185" spans="2:21" ht="15.75">
      <c r="G185" s="45"/>
      <c r="H185" s="44"/>
      <c r="I185" s="44"/>
      <c r="J185" s="46"/>
    </row>
    <row r="186" spans="2:21" ht="15.75">
      <c r="F186" s="43"/>
      <c r="G186" s="44"/>
      <c r="H186" s="44"/>
      <c r="I186" s="44"/>
      <c r="J186" s="46"/>
    </row>
    <row r="187" spans="2:21" ht="15.75">
      <c r="F187" s="43"/>
      <c r="G187" s="44"/>
      <c r="H187" s="44"/>
      <c r="I187" s="44"/>
      <c r="J187" s="46"/>
    </row>
    <row r="188" spans="2:21" ht="15.75">
      <c r="F188" s="43"/>
      <c r="G188" s="44"/>
      <c r="H188" s="44"/>
      <c r="I188" s="44"/>
      <c r="J188" s="46"/>
    </row>
    <row r="189" spans="2:21" ht="15.75">
      <c r="B189" s="38">
        <f t="array" ref="B189:B203">MMULT(B23:M37,B169:B180)</f>
        <v>6.9932710749651605E-5</v>
      </c>
      <c r="E189" s="48">
        <f>B189-B74</f>
        <v>-1.8356147764972083E-4</v>
      </c>
      <c r="F189" s="44" t="s">
        <v>81</v>
      </c>
      <c r="G189" s="44">
        <f t="array" ref="G189:U189">TRANSPOSE(E189:E203)</f>
        <v>-1.8356147764972083E-4</v>
      </c>
      <c r="H189" s="44">
        <v>-4.2693528337130115E-5</v>
      </c>
      <c r="I189" s="44">
        <v>1.884283615678957E-5</v>
      </c>
      <c r="J189" s="46">
        <v>-2.0020049384421941E-5</v>
      </c>
      <c r="K189" s="3">
        <v>-4.8946105178108643E-6</v>
      </c>
      <c r="L189" s="3">
        <v>-1.9631310604531318E-5</v>
      </c>
      <c r="M189" s="3">
        <v>-1.6539918402768923E-5</v>
      </c>
      <c r="N189" s="3">
        <v>-0.10828700835335256</v>
      </c>
      <c r="O189" s="3">
        <v>-3.0138916968458454E-2</v>
      </c>
      <c r="P189" s="3">
        <v>2.9358130866058527E-2</v>
      </c>
      <c r="Q189" s="3">
        <v>4.3840178090167284E-2</v>
      </c>
      <c r="R189" s="3">
        <v>4.0652566777723595E-2</v>
      </c>
      <c r="S189" s="3">
        <v>3.1710487990720265E-2</v>
      </c>
      <c r="T189" s="3">
        <v>-1.3729582415132668E-2</v>
      </c>
      <c r="U189" s="3">
        <v>-1.5714137865034505E-2</v>
      </c>
    </row>
    <row r="190" spans="2:21" ht="15.75">
      <c r="B190" s="39">
        <v>-1.3270725383980526E-5</v>
      </c>
      <c r="E190" s="48">
        <f t="shared" ref="E190:E203" si="6">B190-B75</f>
        <v>-4.2693528337130115E-5</v>
      </c>
      <c r="F190" s="44"/>
      <c r="G190" s="44"/>
      <c r="H190" s="44"/>
      <c r="I190" s="44"/>
      <c r="J190" s="46"/>
    </row>
    <row r="191" spans="2:21" ht="15.75">
      <c r="B191" s="39">
        <v>-7.3750925779057361E-6</v>
      </c>
      <c r="E191" s="48">
        <f t="shared" si="6"/>
        <v>1.884283615678957E-5</v>
      </c>
      <c r="F191" s="44"/>
      <c r="G191" s="44"/>
      <c r="H191" s="44"/>
      <c r="I191" s="46"/>
    </row>
    <row r="192" spans="2:21" ht="15.75">
      <c r="B192" s="39">
        <v>-4.8968907230411492E-5</v>
      </c>
      <c r="E192" s="48">
        <f t="shared" si="6"/>
        <v>-2.0020049384421941E-5</v>
      </c>
      <c r="F192" s="44"/>
    </row>
    <row r="193" spans="1:10" ht="15.75">
      <c r="B193" s="39">
        <v>-3.2123674392567185E-5</v>
      </c>
      <c r="E193" s="48">
        <f t="shared" si="6"/>
        <v>-4.8946105178108643E-6</v>
      </c>
      <c r="F193" s="44"/>
    </row>
    <row r="194" spans="1:10" ht="15.75">
      <c r="B194" s="39">
        <v>2.6510403901589161E-5</v>
      </c>
      <c r="E194" s="48">
        <f t="shared" si="6"/>
        <v>-1.9631310604531318E-5</v>
      </c>
      <c r="F194" s="44"/>
    </row>
    <row r="195" spans="1:10" ht="15.75">
      <c r="B195" s="39">
        <v>2.7460081597231076E-5</v>
      </c>
      <c r="E195" s="48">
        <f t="shared" si="6"/>
        <v>-1.6539918402768923E-5</v>
      </c>
    </row>
    <row r="196" spans="1:10" ht="15.75">
      <c r="A196" s="3" t="s">
        <v>79</v>
      </c>
      <c r="B196" s="39">
        <v>-0.10829210835335255</v>
      </c>
      <c r="D196" s="3" t="s">
        <v>80</v>
      </c>
      <c r="E196" s="48">
        <f t="shared" si="6"/>
        <v>-0.10828700835335256</v>
      </c>
    </row>
    <row r="197" spans="1:10" ht="15.75">
      <c r="B197" s="39">
        <v>-3.0368916968458455E-2</v>
      </c>
      <c r="E197" s="48">
        <f t="shared" si="6"/>
        <v>-3.0138916968458454E-2</v>
      </c>
    </row>
    <row r="198" spans="1:10" ht="15.75">
      <c r="B198" s="39">
        <v>2.9308130866042656E-2</v>
      </c>
      <c r="E198" s="48">
        <f t="shared" si="6"/>
        <v>2.9358130866058527E-2</v>
      </c>
      <c r="H198" s="45"/>
      <c r="I198" s="45"/>
      <c r="J198" s="45"/>
    </row>
    <row r="199" spans="1:10" ht="15.75">
      <c r="B199" s="39">
        <v>4.3837400312415467E-2</v>
      </c>
      <c r="E199" s="48">
        <f t="shared" si="6"/>
        <v>4.3840178090167284E-2</v>
      </c>
      <c r="H199" s="44"/>
      <c r="I199" s="44"/>
      <c r="J199" s="46"/>
    </row>
    <row r="200" spans="1:10" ht="15.75">
      <c r="B200" s="39">
        <v>4.0652566777723595E-2</v>
      </c>
      <c r="E200" s="48">
        <f t="shared" si="6"/>
        <v>4.0652566777723595E-2</v>
      </c>
      <c r="H200" s="44"/>
      <c r="I200" s="44"/>
      <c r="J200" s="46"/>
    </row>
    <row r="201" spans="1:10" ht="15.75">
      <c r="B201" s="39">
        <v>3.1718821324060981E-2</v>
      </c>
      <c r="E201" s="48">
        <f t="shared" si="6"/>
        <v>3.1710487990720265E-2</v>
      </c>
      <c r="H201" s="44"/>
      <c r="I201" s="44"/>
      <c r="J201" s="46"/>
    </row>
    <row r="202" spans="1:10" ht="15.75">
      <c r="B202" s="39">
        <v>-0.60563513797112911</v>
      </c>
      <c r="E202" s="48">
        <f t="shared" si="6"/>
        <v>-1.3729582415132668E-2</v>
      </c>
      <c r="H202" s="44"/>
      <c r="I202" s="44"/>
      <c r="J202" s="46"/>
    </row>
    <row r="203" spans="1:10" ht="15.75">
      <c r="B203" s="40">
        <v>0.54158308435721159</v>
      </c>
      <c r="E203" s="48">
        <f t="shared" si="6"/>
        <v>-1.5714137865034505E-2</v>
      </c>
      <c r="H203" s="44"/>
      <c r="I203" s="44"/>
      <c r="J203" s="46"/>
    </row>
    <row r="204" spans="1:10" ht="15.75">
      <c r="H204" s="44"/>
      <c r="I204" s="44"/>
      <c r="J204" s="46"/>
    </row>
    <row r="207" spans="1:10">
      <c r="D207" s="3" t="s">
        <v>82</v>
      </c>
      <c r="E207" s="3">
        <f>MMULT(G189:U189,E189:E203)</f>
        <v>1.8511950309761761E-2</v>
      </c>
      <c r="F207" s="3" t="s">
        <v>88</v>
      </c>
      <c r="G207" s="3">
        <f>SQRT(E207/3)</f>
        <v>7.8553485621288124E-2</v>
      </c>
    </row>
    <row r="215" spans="1:13">
      <c r="B215" s="19">
        <f t="array" ref="B215:M229">MMULT(B23:M37,B124:M135)</f>
        <v>6.8273460759008765E-6</v>
      </c>
      <c r="C215" s="19">
        <v>2.3556179663450669E-6</v>
      </c>
      <c r="D215" s="19">
        <v>9.4232113415613721E-6</v>
      </c>
      <c r="E215" s="19">
        <v>4.4162504919636824E-7</v>
      </c>
      <c r="F215" s="19">
        <v>7.6424243752600805E-6</v>
      </c>
      <c r="G215" s="19">
        <v>-6.0012950886214118E-6</v>
      </c>
      <c r="H215" s="19">
        <v>6.8777681486754661E-6</v>
      </c>
      <c r="I215" s="19">
        <v>-7.358673030670796E-6</v>
      </c>
      <c r="J215" s="19">
        <v>6.4570926789222515E-6</v>
      </c>
      <c r="K215" s="19">
        <v>-7.4398924756227924E-6</v>
      </c>
      <c r="L215" s="19">
        <v>7.1634620231390598E-7</v>
      </c>
      <c r="M215" s="19">
        <v>2.8724659371492615E-7</v>
      </c>
    </row>
    <row r="216" spans="1:13">
      <c r="B216" s="19">
        <v>9.2000601213884784E-7</v>
      </c>
      <c r="C216" s="19">
        <v>-3.9936148050702923E-6</v>
      </c>
      <c r="D216" s="19">
        <v>-1.2479851619657315E-5</v>
      </c>
      <c r="E216" s="19">
        <v>7.271703731090269E-7</v>
      </c>
      <c r="F216" s="19">
        <v>-1.0252135801941647E-5</v>
      </c>
      <c r="G216" s="19">
        <v>5.4124793016783908E-6</v>
      </c>
      <c r="H216" s="19">
        <v>-8.7656056148650415E-6</v>
      </c>
      <c r="I216" s="19">
        <v>6.7329476757852967E-6</v>
      </c>
      <c r="J216" s="19">
        <v>-8.1788412728050152E-6</v>
      </c>
      <c r="K216" s="19">
        <v>7.2657191704187363E-6</v>
      </c>
      <c r="L216" s="19">
        <v>-1.3170036495483194E-6</v>
      </c>
      <c r="M216" s="19">
        <v>-7.0278801799700745E-7</v>
      </c>
    </row>
    <row r="217" spans="1:13">
      <c r="B217" s="19">
        <v>1.2791746814976131E-6</v>
      </c>
      <c r="C217" s="19">
        <v>3.3639140284269605E-7</v>
      </c>
      <c r="D217" s="19">
        <v>2.9917995862618084E-6</v>
      </c>
      <c r="E217" s="19">
        <v>4.83759011901723E-7</v>
      </c>
      <c r="F217" s="19">
        <v>-1.2320628454409415E-5</v>
      </c>
      <c r="G217" s="19">
        <v>8.2517981846821314E-6</v>
      </c>
      <c r="H217" s="19">
        <v>-1.0625469602035186E-5</v>
      </c>
      <c r="I217" s="19">
        <v>9.1565092063069419E-6</v>
      </c>
      <c r="J217" s="19">
        <v>-9.870821896374659E-6</v>
      </c>
      <c r="K217" s="19">
        <v>9.6411360317382179E-6</v>
      </c>
      <c r="L217" s="19">
        <v>-1.4248429248401387E-6</v>
      </c>
      <c r="M217" s="19">
        <v>-7.1247895146009405E-7</v>
      </c>
    </row>
    <row r="218" spans="1:13">
      <c r="B218" s="19">
        <v>-1.3428206481097357E-6</v>
      </c>
      <c r="C218" s="19">
        <v>-3.5139125611722828E-7</v>
      </c>
      <c r="D218" s="19">
        <v>-3.1395567895438479E-6</v>
      </c>
      <c r="E218" s="19">
        <v>-5.0998683361119746E-7</v>
      </c>
      <c r="F218" s="19">
        <v>-5.978216069702477E-6</v>
      </c>
      <c r="G218" s="19">
        <v>-8.0928681701192144E-6</v>
      </c>
      <c r="H218" s="19">
        <v>1.0031361897010544E-5</v>
      </c>
      <c r="I218" s="19">
        <v>-8.0015223696523692E-6</v>
      </c>
      <c r="J218" s="19">
        <v>9.4362554089648559E-6</v>
      </c>
      <c r="K218" s="19">
        <v>-8.5628552376506136E-6</v>
      </c>
      <c r="L218" s="19">
        <v>1.4841781257415467E-6</v>
      </c>
      <c r="M218" s="19">
        <v>7.8105174840962885E-7</v>
      </c>
    </row>
    <row r="219" spans="1:13">
      <c r="B219" s="19">
        <v>-4.4689432145052492E-7</v>
      </c>
      <c r="C219" s="19">
        <v>7.6642303724325051E-8</v>
      </c>
      <c r="D219" s="19">
        <v>-1.2647951329608503E-6</v>
      </c>
      <c r="E219" s="19">
        <v>-4.470265091153113E-7</v>
      </c>
      <c r="F219" s="19">
        <v>-2.9966684292596861E-6</v>
      </c>
      <c r="G219" s="19">
        <v>-8.8738207680856524E-6</v>
      </c>
      <c r="H219" s="19">
        <v>-2.8120630441662445E-6</v>
      </c>
      <c r="I219" s="19">
        <v>-1.4538358190164556E-5</v>
      </c>
      <c r="J219" s="19">
        <v>3.6079109286773727E-7</v>
      </c>
      <c r="K219" s="19">
        <v>1.8944959821516361E-6</v>
      </c>
      <c r="L219" s="19">
        <v>4.7162212961925391E-7</v>
      </c>
      <c r="M219" s="19">
        <v>3.6957511719075444E-7</v>
      </c>
    </row>
    <row r="220" spans="1:13">
      <c r="A220" s="3" t="s">
        <v>86</v>
      </c>
      <c r="B220" s="19">
        <v>-1.3715413159715429E-6</v>
      </c>
      <c r="C220" s="19">
        <v>-2.6946302136136525E-7</v>
      </c>
      <c r="D220" s="19">
        <v>-3.308327914424402E-6</v>
      </c>
      <c r="E220" s="19">
        <v>-6.4901799160432348E-7</v>
      </c>
      <c r="F220" s="19">
        <v>-6.5713978451365959E-6</v>
      </c>
      <c r="G220" s="19">
        <v>-1.1121573555830787E-5</v>
      </c>
      <c r="H220" s="19">
        <v>-7.8280223156983312E-6</v>
      </c>
      <c r="I220" s="19">
        <v>-1.5925091301634175E-5</v>
      </c>
      <c r="J220" s="19">
        <v>-8.1586035729493604E-6</v>
      </c>
      <c r="K220" s="19">
        <v>-1.6576439973219124E-5</v>
      </c>
      <c r="L220" s="19">
        <v>1.5056112296248816E-6</v>
      </c>
      <c r="M220" s="19">
        <v>8.4841433592156741E-7</v>
      </c>
    </row>
    <row r="221" spans="1:13">
      <c r="B221" s="19">
        <v>-1.166765774869482E-6</v>
      </c>
      <c r="C221" s="19">
        <v>-2.1167237870530071E-7</v>
      </c>
      <c r="D221" s="19">
        <v>-2.8343334082293132E-6</v>
      </c>
      <c r="E221" s="19">
        <v>-5.7726972172947846E-7</v>
      </c>
      <c r="F221" s="19">
        <v>-5.6816146038721039E-6</v>
      </c>
      <c r="G221" s="19">
        <v>-1.0021678853692973E-5</v>
      </c>
      <c r="H221" s="19">
        <v>-6.6871884823355881E-6</v>
      </c>
      <c r="I221" s="19">
        <v>-1.4545743318171155E-5</v>
      </c>
      <c r="J221" s="19">
        <v>-6.9139845879385425E-6</v>
      </c>
      <c r="K221" s="19">
        <v>-1.5115157829932326E-5</v>
      </c>
      <c r="L221" s="19">
        <v>-1.2489615684540363E-5</v>
      </c>
      <c r="M221" s="19">
        <v>-9.2383305368904628E-6</v>
      </c>
    </row>
    <row r="222" spans="1:13">
      <c r="B222" s="19">
        <v>-1.4019562786650352E-2</v>
      </c>
      <c r="C222" s="19">
        <v>-5.8494503833253259E-4</v>
      </c>
      <c r="D222" s="19">
        <v>-1.0033145553521189E-2</v>
      </c>
      <c r="E222" s="19">
        <v>-1.6140487595848144E-3</v>
      </c>
      <c r="F222" s="19">
        <v>-8.0500525576122778E-3</v>
      </c>
      <c r="G222" s="19">
        <v>2.3539612372528219E-3</v>
      </c>
      <c r="H222" s="19">
        <v>-6.7861446348889192E-3</v>
      </c>
      <c r="I222" s="19">
        <v>4.1423594743292998E-3</v>
      </c>
      <c r="J222" s="19">
        <v>-6.3798406676132992E-3</v>
      </c>
      <c r="K222" s="19">
        <v>4.7281776682466282E-3</v>
      </c>
      <c r="L222" s="19">
        <v>-1.2045654734835708E-3</v>
      </c>
      <c r="M222" s="19">
        <v>-6.9430597423625036E-4</v>
      </c>
    </row>
    <row r="223" spans="1:13">
      <c r="B223" s="19">
        <v>-1.0308187353932213E-4</v>
      </c>
      <c r="C223" s="19">
        <v>-2.1882419285504367E-3</v>
      </c>
      <c r="D223" s="19">
        <v>5.7825492296701515E-4</v>
      </c>
      <c r="E223" s="19">
        <v>-2.4244592422781987E-3</v>
      </c>
      <c r="F223" s="19">
        <v>6.8629873295806675E-4</v>
      </c>
      <c r="G223" s="19">
        <v>-1.8769305729050417E-3</v>
      </c>
      <c r="H223" s="19">
        <v>6.1685621679482595E-4</v>
      </c>
      <c r="I223" s="19">
        <v>-1.1414308430328611E-3</v>
      </c>
      <c r="J223" s="19">
        <v>5.1990582988760913E-4</v>
      </c>
      <c r="K223" s="19">
        <v>-1.0708778124781781E-3</v>
      </c>
      <c r="L223" s="19">
        <v>-3.081456713622437E-5</v>
      </c>
      <c r="M223" s="19">
        <v>-4.9536631654450514E-5</v>
      </c>
    </row>
    <row r="224" spans="1:13">
      <c r="B224" s="19">
        <v>2.7980950164408912E-4</v>
      </c>
      <c r="C224" s="19">
        <v>1.9591739106066043E-3</v>
      </c>
      <c r="D224" s="19">
        <v>-1.5843188910003518E-3</v>
      </c>
      <c r="E224" s="19">
        <v>-2.605555694779744E-3</v>
      </c>
      <c r="F224" s="19">
        <v>-1.0596499126920985E-3</v>
      </c>
      <c r="G224" s="19">
        <v>-3.4556134369966018E-4</v>
      </c>
      <c r="H224" s="19">
        <v>-9.8240804215860792E-4</v>
      </c>
      <c r="I224" s="19">
        <v>7.3045352803034064E-4</v>
      </c>
      <c r="J224" s="19">
        <v>-9.8461686530593433E-4</v>
      </c>
      <c r="K224" s="19">
        <v>7.9380197420387752E-4</v>
      </c>
      <c r="L224" s="19">
        <v>-1.7282714585940655E-4</v>
      </c>
      <c r="M224" s="19">
        <v>-9.586473640265953E-5</v>
      </c>
    </row>
    <row r="225" spans="2:16">
      <c r="B225" s="19">
        <v>1.6858774583934284E-3</v>
      </c>
      <c r="C225" s="19">
        <v>1.6291614692377629E-3</v>
      </c>
      <c r="D225" s="19">
        <v>2.4973679648876215E-3</v>
      </c>
      <c r="E225" s="19">
        <v>-1.0716302064325601E-3</v>
      </c>
      <c r="F225" s="19">
        <v>9.753228037473298E-4</v>
      </c>
      <c r="G225" s="19">
        <v>-2.8433064825579522E-2</v>
      </c>
      <c r="H225" s="19">
        <v>2.4484123012594866E-4</v>
      </c>
      <c r="I225" s="19">
        <v>-7.9537040416855428E-3</v>
      </c>
      <c r="J225" s="19">
        <v>-1.2180440592481322E-3</v>
      </c>
      <c r="K225" s="19">
        <v>-6.7150798176660448E-3</v>
      </c>
      <c r="L225" s="19">
        <v>-1.651171788642939E-3</v>
      </c>
      <c r="M225" s="19">
        <v>-1.2956391986175446E-3</v>
      </c>
    </row>
    <row r="226" spans="2:16">
      <c r="B226" s="19">
        <v>1.8568278903673074E-3</v>
      </c>
      <c r="C226" s="19">
        <v>1.0458435459657503E-3</v>
      </c>
      <c r="D226" s="19">
        <v>3.6106145568963422E-3</v>
      </c>
      <c r="E226" s="19">
        <v>-1.0705517096161747E-4</v>
      </c>
      <c r="F226" s="19">
        <v>5.0037356082777967E-3</v>
      </c>
      <c r="G226" s="19">
        <v>-7.3513959101929871E-3</v>
      </c>
      <c r="H226" s="19">
        <v>9.932513112281903E-3</v>
      </c>
      <c r="I226" s="19">
        <v>-2.287456294608807E-2</v>
      </c>
      <c r="J226" s="19">
        <v>6.598584595864038E-3</v>
      </c>
      <c r="K226" s="19">
        <v>-2.1016711735507204E-2</v>
      </c>
      <c r="L226" s="19">
        <v>-1.767717042959689E-3</v>
      </c>
      <c r="M226" s="19">
        <v>-1.7507746560594915E-3</v>
      </c>
    </row>
    <row r="227" spans="2:16">
      <c r="B227" s="19">
        <v>1.2754023551005706E-3</v>
      </c>
      <c r="C227" s="19">
        <v>8.6373591849220951E-4</v>
      </c>
      <c r="D227" s="19">
        <v>2.2852616064139115E-3</v>
      </c>
      <c r="E227" s="19">
        <v>-2.8495836966355506E-4</v>
      </c>
      <c r="F227" s="19">
        <v>2.5710972175932022E-3</v>
      </c>
      <c r="G227" s="19">
        <v>-9.8990214646477778E-3</v>
      </c>
      <c r="H227" s="19">
        <v>6.7219577815613909E-3</v>
      </c>
      <c r="I227" s="19">
        <v>-2.5766406195857378E-2</v>
      </c>
      <c r="J227" s="19">
        <v>1.1114545264622959E-2</v>
      </c>
      <c r="K227" s="19">
        <v>-2.5458543953524617E-2</v>
      </c>
      <c r="L227" s="19">
        <v>-1.1216317137502944E-3</v>
      </c>
      <c r="M227" s="19">
        <v>-1.4295561392971665E-3</v>
      </c>
    </row>
    <row r="228" spans="2:16">
      <c r="B228" s="19">
        <v>-1.1502563332724544E-3</v>
      </c>
      <c r="C228" s="19">
        <v>-7.8662275546093931E-4</v>
      </c>
      <c r="D228" s="19">
        <v>-2.2321249316960314E-3</v>
      </c>
      <c r="E228" s="19">
        <v>2.4860912709225025E-4</v>
      </c>
      <c r="F228" s="19">
        <v>-2.9443515807209223E-3</v>
      </c>
      <c r="G228" s="19">
        <v>7.9067253446243185E-3</v>
      </c>
      <c r="H228" s="19">
        <v>-5.2563049043389438E-3</v>
      </c>
      <c r="I228" s="19">
        <v>1.2805605442060358E-2</v>
      </c>
      <c r="J228" s="19">
        <v>-5.0868435574039257E-3</v>
      </c>
      <c r="K228" s="19">
        <v>1.298525967897797E-2</v>
      </c>
      <c r="L228" s="19">
        <v>1.6764516969971152E-3</v>
      </c>
      <c r="M228" s="19">
        <v>-5.9386902695675314E-4</v>
      </c>
    </row>
    <row r="229" spans="2:16">
      <c r="B229" s="19">
        <v>-1.2608952300189381E-3</v>
      </c>
      <c r="C229" s="19">
        <v>-8.5225812459826221E-4</v>
      </c>
      <c r="D229" s="19">
        <v>-2.4491246574573008E-3</v>
      </c>
      <c r="E229" s="19">
        <v>2.5913649934432878E-4</v>
      </c>
      <c r="F229" s="19">
        <v>-3.2460754901423063E-3</v>
      </c>
      <c r="G229" s="19">
        <v>8.4110898728079683E-3</v>
      </c>
      <c r="H229" s="19">
        <v>-5.8179828236737501E-3</v>
      </c>
      <c r="I229" s="19">
        <v>1.4016827386737943E-2</v>
      </c>
      <c r="J229" s="19">
        <v>-5.8112627751957489E-3</v>
      </c>
      <c r="K229" s="19">
        <v>1.4182225599639033E-2</v>
      </c>
      <c r="L229" s="19">
        <v>-2.2565177326811653E-4</v>
      </c>
      <c r="M229" s="19">
        <v>2.251192024832465E-3</v>
      </c>
    </row>
    <row r="235" spans="2:16">
      <c r="B235" s="19">
        <f t="array" ref="B235:P249">MMULT(B215:M229,B40:P51)</f>
        <v>5.3590835887602953E-6</v>
      </c>
      <c r="C235" s="19">
        <v>-3.0531778967817531E-6</v>
      </c>
      <c r="D235" s="19">
        <v>9.1216470889853733E-7</v>
      </c>
      <c r="E235" s="19">
        <v>-9.5602835265243409E-7</v>
      </c>
      <c r="F235" s="19">
        <v>-1.4863850042452703E-7</v>
      </c>
      <c r="G235" s="19">
        <v>-8.9814701146249522E-7</v>
      </c>
      <c r="H235" s="19">
        <v>-7.4867378017681463E-7</v>
      </c>
      <c r="I235" s="19">
        <v>-7.2807854080777275E-3</v>
      </c>
      <c r="J235" s="19">
        <v>-1.966087607471309E-3</v>
      </c>
      <c r="K235" s="19">
        <v>1.8508073060099686E-3</v>
      </c>
      <c r="L235" s="19">
        <v>2.2406417141709305E-3</v>
      </c>
      <c r="M235" s="19">
        <v>1.8123431102378975E-3</v>
      </c>
      <c r="N235" s="19">
        <v>1.3721576285696813E-3</v>
      </c>
      <c r="O235" s="19">
        <v>-1.2442074558911959E-3</v>
      </c>
      <c r="P235" s="19">
        <v>-1.3551022007043227E-3</v>
      </c>
    </row>
    <row r="236" spans="2:16">
      <c r="B236" s="19">
        <v>-3.0531778967817527E-6</v>
      </c>
      <c r="C236" s="19">
        <v>1.4200081085400955E-5</v>
      </c>
      <c r="D236" s="19">
        <v>-1.587841841161254E-6</v>
      </c>
      <c r="E236" s="19">
        <v>1.6646177747653974E-6</v>
      </c>
      <c r="F236" s="19">
        <v>6.2120944250638618E-7</v>
      </c>
      <c r="G236" s="19">
        <v>1.7312793075857269E-6</v>
      </c>
      <c r="H236" s="19">
        <v>1.4788908269659633E-6</v>
      </c>
      <c r="I236" s="19">
        <v>-4.1109663376574339E-3</v>
      </c>
      <c r="J236" s="19">
        <v>-7.2087052566252325E-4</v>
      </c>
      <c r="K236" s="19">
        <v>3.9620968193051251E-4</v>
      </c>
      <c r="L236" s="19">
        <v>-1.5903438561196076E-3</v>
      </c>
      <c r="M236" s="19">
        <v>-2.0203439132728458E-3</v>
      </c>
      <c r="N236" s="19">
        <v>-1.3099869828973245E-3</v>
      </c>
      <c r="O236" s="19">
        <v>1.3443068146211674E-3</v>
      </c>
      <c r="P236" s="19">
        <v>1.4687217665160807E-3</v>
      </c>
    </row>
    <row r="237" spans="2:16">
      <c r="B237" s="19">
        <v>9.121647088985296E-7</v>
      </c>
      <c r="C237" s="19">
        <v>-1.5878418411612517E-6</v>
      </c>
      <c r="D237" s="19">
        <v>1.6206027702875364E-5</v>
      </c>
      <c r="E237" s="19">
        <v>1.809811790602435E-6</v>
      </c>
      <c r="F237" s="19">
        <v>6.0104565825323667E-7</v>
      </c>
      <c r="G237" s="19">
        <v>1.8479363332770983E-6</v>
      </c>
      <c r="H237" s="19">
        <v>1.5719187789702837E-6</v>
      </c>
      <c r="I237" s="19">
        <v>-1.4403319926221193E-3</v>
      </c>
      <c r="J237" s="19">
        <v>-3.4608059562349185E-5</v>
      </c>
      <c r="K237" s="19">
        <v>-2.2086083033349144E-4</v>
      </c>
      <c r="L237" s="19">
        <v>-2.1136049444952327E-3</v>
      </c>
      <c r="M237" s="19">
        <v>-2.3399039544428858E-3</v>
      </c>
      <c r="N237" s="19">
        <v>-1.5560810465063862E-3</v>
      </c>
      <c r="O237" s="19">
        <v>1.7197803833927583E-3</v>
      </c>
      <c r="P237" s="19">
        <v>1.8691356650898487E-3</v>
      </c>
    </row>
    <row r="238" spans="2:16">
      <c r="B238" s="19">
        <v>-9.5602835265243387E-7</v>
      </c>
      <c r="C238" s="19">
        <v>1.6646177747654023E-6</v>
      </c>
      <c r="D238" s="19">
        <v>1.8098117906024414E-6</v>
      </c>
      <c r="E238" s="19">
        <v>1.5848819839255947E-5</v>
      </c>
      <c r="F238" s="19">
        <v>-6.5074803070702298E-7</v>
      </c>
      <c r="G238" s="19">
        <v>-1.9496263189943658E-6</v>
      </c>
      <c r="H238" s="19">
        <v>-1.6601952686931453E-6</v>
      </c>
      <c r="I238" s="19">
        <v>1.5132578383427197E-3</v>
      </c>
      <c r="J238" s="19">
        <v>3.9516938484147456E-5</v>
      </c>
      <c r="K238" s="19">
        <v>2.347005522631675E-4</v>
      </c>
      <c r="L238" s="19">
        <v>2.2903107268607953E-3</v>
      </c>
      <c r="M238" s="19">
        <v>2.5914404966379742E-3</v>
      </c>
      <c r="N238" s="19">
        <v>1.7713479216943911E-3</v>
      </c>
      <c r="O238" s="19">
        <v>-1.56609325479035E-3</v>
      </c>
      <c r="P238" s="19">
        <v>-1.7192286439450298E-3</v>
      </c>
    </row>
    <row r="239" spans="2:16">
      <c r="B239" s="19">
        <v>-1.4863850042452497E-7</v>
      </c>
      <c r="C239" s="19">
        <v>6.2120944250636776E-7</v>
      </c>
      <c r="D239" s="19">
        <v>6.0104565825322989E-7</v>
      </c>
      <c r="E239" s="19">
        <v>-6.5074803070702129E-7</v>
      </c>
      <c r="F239" s="19">
        <v>1.6730184425020968E-5</v>
      </c>
      <c r="G239" s="19">
        <v>-6.9648682597631874E-7</v>
      </c>
      <c r="H239" s="19">
        <v>-5.9874583392296364E-7</v>
      </c>
      <c r="I239" s="19">
        <v>6.4416177528525231E-4</v>
      </c>
      <c r="J239" s="19">
        <v>5.3823831714592749E-5</v>
      </c>
      <c r="K239" s="19">
        <v>6.2143206787746395E-5</v>
      </c>
      <c r="L239" s="19">
        <v>9.838740438107528E-4</v>
      </c>
      <c r="M239" s="19">
        <v>1.2901535679772497E-3</v>
      </c>
      <c r="N239" s="19">
        <v>1.0190456116758667E-3</v>
      </c>
      <c r="O239" s="19">
        <v>2.0485150229188715E-4</v>
      </c>
      <c r="P239" s="19">
        <v>1.6428483401001535E-4</v>
      </c>
    </row>
    <row r="240" spans="2:16">
      <c r="B240" s="19">
        <v>-8.9814701146252508E-7</v>
      </c>
      <c r="C240" s="19">
        <v>1.731279307585771E-6</v>
      </c>
      <c r="D240" s="19">
        <v>1.847936333277144E-6</v>
      </c>
      <c r="E240" s="19">
        <v>-1.9496263189944229E-6</v>
      </c>
      <c r="F240" s="19">
        <v>-6.9648682597622748E-7</v>
      </c>
      <c r="G240" s="19">
        <v>1.7302685301634621E-5</v>
      </c>
      <c r="H240" s="19">
        <v>-1.7170632417119024E-6</v>
      </c>
      <c r="I240" s="19">
        <v>1.6105610085051982E-3</v>
      </c>
      <c r="J240" s="19">
        <v>5.9154309828980678E-5</v>
      </c>
      <c r="K240" s="19">
        <v>2.3234363488056076E-4</v>
      </c>
      <c r="L240" s="19">
        <v>2.4417081246639119E-3</v>
      </c>
      <c r="M240" s="19">
        <v>2.8444870358857923E-3</v>
      </c>
      <c r="N240" s="19">
        <v>2.0076954592858059E-3</v>
      </c>
      <c r="O240" s="19">
        <v>-1.2641270928964118E-3</v>
      </c>
      <c r="P240" s="19">
        <v>-1.4157339042097745E-3</v>
      </c>
    </row>
    <row r="241" spans="1:16">
      <c r="A241" s="3" t="s">
        <v>87</v>
      </c>
      <c r="B241" s="19">
        <v>-7.4867378017681082E-7</v>
      </c>
      <c r="C241" s="19">
        <v>1.4788908269659573E-6</v>
      </c>
      <c r="D241" s="19">
        <v>1.5719187789702757E-6</v>
      </c>
      <c r="E241" s="19">
        <v>-1.6601952686931389E-6</v>
      </c>
      <c r="F241" s="19">
        <v>-5.9874583392298259E-7</v>
      </c>
      <c r="G241" s="19">
        <v>-1.7170632417119388E-6</v>
      </c>
      <c r="H241" s="19">
        <v>1.5534235762247884E-5</v>
      </c>
      <c r="I241" s="19">
        <v>1.3828470204851832E-3</v>
      </c>
      <c r="J241" s="19">
        <v>5.4011516302228911E-5</v>
      </c>
      <c r="K241" s="19">
        <v>1.9620583049191967E-4</v>
      </c>
      <c r="L241" s="19">
        <v>2.0972578761911031E-3</v>
      </c>
      <c r="M241" s="19">
        <v>2.4585912008234729E-3</v>
      </c>
      <c r="N241" s="19">
        <v>1.746900481101901E-3</v>
      </c>
      <c r="O241" s="19">
        <v>-1.0095334495862987E-3</v>
      </c>
      <c r="P241" s="19">
        <v>-1.1375618129437354E-3</v>
      </c>
    </row>
    <row r="242" spans="1:16">
      <c r="B242" s="19">
        <v>-7.2807854080777258E-3</v>
      </c>
      <c r="C242" s="19">
        <v>-4.1109663376574269E-3</v>
      </c>
      <c r="D242" s="19">
        <v>-1.4403319926221236E-3</v>
      </c>
      <c r="E242" s="19">
        <v>1.5132578383427178E-3</v>
      </c>
      <c r="F242" s="19">
        <v>6.44161775285256E-4</v>
      </c>
      <c r="G242" s="19">
        <v>1.6105610085051748E-3</v>
      </c>
      <c r="H242" s="19">
        <v>1.3828470204851901E-3</v>
      </c>
      <c r="I242" s="19">
        <v>18.037799043839467</v>
      </c>
      <c r="J242" s="19">
        <v>-1.4529354896502955</v>
      </c>
      <c r="K242" s="19">
        <v>1.053895857209165</v>
      </c>
      <c r="L242" s="19">
        <v>-1.0373585545679944</v>
      </c>
      <c r="M242" s="19">
        <v>-1.6859790137617843</v>
      </c>
      <c r="N242" s="19">
        <v>-1.0525069591891814</v>
      </c>
      <c r="O242" s="19">
        <v>0.94368606146957479</v>
      </c>
      <c r="P242" s="19">
        <v>1.0417353992272975</v>
      </c>
    </row>
    <row r="243" spans="1:16">
      <c r="B243" s="19">
        <v>-1.9660876074713259E-3</v>
      </c>
      <c r="C243" s="19">
        <v>-7.2087052566253127E-4</v>
      </c>
      <c r="D243" s="19">
        <v>-3.4608059562344739E-5</v>
      </c>
      <c r="E243" s="19">
        <v>3.9516938484140219E-5</v>
      </c>
      <c r="F243" s="19">
        <v>5.382383171460229E-5</v>
      </c>
      <c r="G243" s="19">
        <v>5.9154309828985177E-5</v>
      </c>
      <c r="H243" s="19">
        <v>5.401151630223173E-5</v>
      </c>
      <c r="I243" s="19">
        <v>-1.452935489650262</v>
      </c>
      <c r="J243" s="19">
        <v>24.646812145771193</v>
      </c>
      <c r="K243" s="19">
        <v>0.30009317600991103</v>
      </c>
      <c r="L243" s="19">
        <v>0.11324746319549384</v>
      </c>
      <c r="M243" s="19">
        <v>-2.3737194966830799E-2</v>
      </c>
      <c r="N243" s="19">
        <v>-1.2921287462763404E-2</v>
      </c>
      <c r="O243" s="19">
        <v>-0.15491774605015579</v>
      </c>
      <c r="P243" s="19">
        <v>-0.15936897850072304</v>
      </c>
    </row>
    <row r="244" spans="1:16">
      <c r="B244" s="19">
        <v>1.8508073060099731E-3</v>
      </c>
      <c r="C244" s="19">
        <v>3.9620968193051478E-4</v>
      </c>
      <c r="D244" s="19">
        <v>-2.2086083033347415E-4</v>
      </c>
      <c r="E244" s="19">
        <v>2.3470055226316151E-4</v>
      </c>
      <c r="F244" s="19">
        <v>6.2143206787754961E-5</v>
      </c>
      <c r="G244" s="19">
        <v>2.32343634880553E-4</v>
      </c>
      <c r="H244" s="19">
        <v>1.962058304919201E-4</v>
      </c>
      <c r="I244" s="19">
        <v>1.0538958572091537</v>
      </c>
      <c r="J244" s="19">
        <v>0.30009317600992524</v>
      </c>
      <c r="K244" s="19">
        <v>24.702280669134648</v>
      </c>
      <c r="L244" s="19">
        <v>-0.48466724112704962</v>
      </c>
      <c r="M244" s="19">
        <v>-0.46274846908016481</v>
      </c>
      <c r="N244" s="19">
        <v>-0.35865503512733071</v>
      </c>
      <c r="O244" s="19">
        <v>0.14906682979118668</v>
      </c>
      <c r="P244" s="19">
        <v>0.1714298902724829</v>
      </c>
    </row>
    <row r="245" spans="1:16">
      <c r="B245" s="19">
        <v>2.2406417141709149E-3</v>
      </c>
      <c r="C245" s="19">
        <v>-1.5903438561196024E-3</v>
      </c>
      <c r="D245" s="19">
        <v>-2.1136049444952076E-3</v>
      </c>
      <c r="E245" s="19">
        <v>2.2903107268607116E-3</v>
      </c>
      <c r="F245" s="19">
        <v>9.8387404381085255E-4</v>
      </c>
      <c r="G245" s="19">
        <v>2.4417081246639353E-3</v>
      </c>
      <c r="H245" s="19">
        <v>2.0972578761911317E-3</v>
      </c>
      <c r="I245" s="19">
        <v>-1.0373585545679676</v>
      </c>
      <c r="J245" s="19">
        <v>0.11324746319549828</v>
      </c>
      <c r="K245" s="19">
        <v>-0.4846672411270383</v>
      </c>
      <c r="L245" s="19">
        <v>21.34690904000664</v>
      </c>
      <c r="M245" s="19">
        <v>-4.6637712841748993</v>
      </c>
      <c r="N245" s="19">
        <v>-3.7063965659149196</v>
      </c>
      <c r="O245" s="19">
        <v>-0.73205282611331235</v>
      </c>
      <c r="P245" s="19">
        <v>-0.58534903877041167</v>
      </c>
    </row>
    <row r="246" spans="1:16">
      <c r="B246" s="19">
        <v>1.8123431102379059E-3</v>
      </c>
      <c r="C246" s="19">
        <v>-2.0203439132728492E-3</v>
      </c>
      <c r="D246" s="19">
        <v>-2.3399039544428693E-3</v>
      </c>
      <c r="E246" s="19">
        <v>2.5914404966379959E-3</v>
      </c>
      <c r="F246" s="19">
        <v>1.2901535679771606E-3</v>
      </c>
      <c r="G246" s="19">
        <v>2.8444870358857463E-3</v>
      </c>
      <c r="H246" s="19">
        <v>2.4585912008234637E-3</v>
      </c>
      <c r="I246" s="19">
        <v>-1.6859790137618247</v>
      </c>
      <c r="J246" s="19">
        <v>-2.3737194966824915E-2</v>
      </c>
      <c r="K246" s="19">
        <v>-0.46274846908015821</v>
      </c>
      <c r="L246" s="19">
        <v>-4.6637712841749526</v>
      </c>
      <c r="M246" s="19">
        <v>18.618682546093702</v>
      </c>
      <c r="N246" s="19">
        <v>-5.3254472937339559</v>
      </c>
      <c r="O246" s="19">
        <v>-2.8882094541231904</v>
      </c>
      <c r="P246" s="19">
        <v>-2.7557421340446915</v>
      </c>
    </row>
    <row r="247" spans="1:16">
      <c r="B247" s="19">
        <v>1.3721576285696674E-3</v>
      </c>
      <c r="C247" s="19">
        <v>-1.3099869828973039E-3</v>
      </c>
      <c r="D247" s="19">
        <v>-1.556081046506389E-3</v>
      </c>
      <c r="E247" s="19">
        <v>1.7713479216944074E-3</v>
      </c>
      <c r="F247" s="19">
        <v>1.0190456116758971E-3</v>
      </c>
      <c r="G247" s="19">
        <v>2.0076954592859503E-3</v>
      </c>
      <c r="H247" s="19">
        <v>1.7469004811019012E-3</v>
      </c>
      <c r="I247" s="19">
        <v>-1.0525069591891372</v>
      </c>
      <c r="J247" s="19">
        <v>-1.2921287462748898E-2</v>
      </c>
      <c r="K247" s="19">
        <v>-0.35865503512733676</v>
      </c>
      <c r="L247" s="19">
        <v>-3.7063965659148046</v>
      </c>
      <c r="M247" s="19">
        <v>-5.3254472937339532</v>
      </c>
      <c r="N247" s="19">
        <v>20.375050607949856</v>
      </c>
      <c r="O247" s="19">
        <v>-3.6786729133064622</v>
      </c>
      <c r="P247" s="19">
        <v>-3.6141204818841848</v>
      </c>
    </row>
    <row r="248" spans="1:16">
      <c r="B248" s="19">
        <v>-1.2442074558911801E-3</v>
      </c>
      <c r="C248" s="19">
        <v>1.3443068146211413E-3</v>
      </c>
      <c r="D248" s="19">
        <v>1.7197803833927411E-3</v>
      </c>
      <c r="E248" s="19">
        <v>-1.5660932547903253E-3</v>
      </c>
      <c r="F248" s="19">
        <v>2.0485150229187891E-4</v>
      </c>
      <c r="G248" s="19">
        <v>-1.2641270928965003E-3</v>
      </c>
      <c r="H248" s="19">
        <v>-1.0095334495862824E-3</v>
      </c>
      <c r="I248" s="19">
        <v>0.94368606146955958</v>
      </c>
      <c r="J248" s="19">
        <v>-0.15491774605016073</v>
      </c>
      <c r="K248" s="19">
        <v>0.14906682979117747</v>
      </c>
      <c r="L248" s="19">
        <v>-0.73205282611331857</v>
      </c>
      <c r="M248" s="19">
        <v>-2.8882094541231584</v>
      </c>
      <c r="N248" s="19">
        <v>-3.6786729133064782</v>
      </c>
      <c r="O248" s="19">
        <v>14.683277110944589</v>
      </c>
      <c r="P248" s="19">
        <v>-10.583339480294946</v>
      </c>
    </row>
    <row r="249" spans="1:16">
      <c r="B249" s="19">
        <v>-1.3551022007043307E-3</v>
      </c>
      <c r="C249" s="19">
        <v>1.4687217665160929E-3</v>
      </c>
      <c r="D249" s="19">
        <v>1.869135665089852E-3</v>
      </c>
      <c r="E249" s="19">
        <v>-1.7192286439450468E-3</v>
      </c>
      <c r="F249" s="19">
        <v>1.6428483401001621E-4</v>
      </c>
      <c r="G249" s="19">
        <v>-1.4157339042097561E-3</v>
      </c>
      <c r="H249" s="19">
        <v>-1.1375618129437447E-3</v>
      </c>
      <c r="I249" s="19">
        <v>1.0417353992273015</v>
      </c>
      <c r="J249" s="19">
        <v>-0.15936897850072818</v>
      </c>
      <c r="K249" s="19">
        <v>0.17142989027248401</v>
      </c>
      <c r="L249" s="19">
        <v>-0.5853490387704543</v>
      </c>
      <c r="M249" s="19">
        <v>-2.7557421340447066</v>
      </c>
      <c r="N249" s="19">
        <v>-3.6141204818841639</v>
      </c>
      <c r="O249" s="19">
        <v>-10.58333948029493</v>
      </c>
      <c r="P249" s="19">
        <v>14.135456462814007</v>
      </c>
    </row>
    <row r="253" spans="1:16">
      <c r="C253" s="3" t="s">
        <v>88</v>
      </c>
      <c r="D253" s="3">
        <v>7.8553485621288124E-2</v>
      </c>
    </row>
    <row r="255" spans="1:16">
      <c r="C255" s="3">
        <v>1.1460593232812988E-5</v>
      </c>
      <c r="D255" s="3">
        <v>1.4779203192218898E-6</v>
      </c>
      <c r="E255" s="3">
        <v>1.0392332673516122E-5</v>
      </c>
      <c r="F255" s="3">
        <v>1.1531674259560081E-6</v>
      </c>
    </row>
    <row r="256" spans="1:16">
      <c r="C256" s="3">
        <v>1.4779203192218904E-6</v>
      </c>
      <c r="D256" s="3">
        <v>1.8750990829063679E-6</v>
      </c>
      <c r="E256" s="3">
        <v>5.0310634418100894E-6</v>
      </c>
      <c r="F256" s="3">
        <v>-1.3144909555470579E-7</v>
      </c>
    </row>
    <row r="257" spans="2:6">
      <c r="B257" s="3" t="s">
        <v>110</v>
      </c>
      <c r="C257" s="3">
        <v>1.0392332673516118E-5</v>
      </c>
      <c r="D257" s="3">
        <v>5.0310634418100911E-6</v>
      </c>
      <c r="E257" s="3">
        <v>2.2105499134920616E-5</v>
      </c>
      <c r="F257" s="3">
        <v>6.8235422962762347E-7</v>
      </c>
    </row>
    <row r="258" spans="2:6">
      <c r="C258" s="3">
        <v>1.1531674259560123E-6</v>
      </c>
      <c r="D258" s="3">
        <v>-1.3144909555470454E-7</v>
      </c>
      <c r="E258" s="3">
        <v>6.8235422962762887E-7</v>
      </c>
      <c r="F258" s="3">
        <v>7.8905366574936893E-7</v>
      </c>
    </row>
    <row r="260" spans="2:6" ht="15.75" thickBot="1"/>
    <row r="261" spans="2:6">
      <c r="B261" s="55" t="s">
        <v>99</v>
      </c>
      <c r="C261" s="3" t="s">
        <v>94</v>
      </c>
      <c r="D261" s="3">
        <f>D253*SQRT(C255)</f>
        <v>2.6593102642491462E-4</v>
      </c>
    </row>
    <row r="262" spans="2:6" ht="15.75" thickBot="1">
      <c r="B262" s="56"/>
      <c r="C262" s="3" t="s">
        <v>95</v>
      </c>
      <c r="D262" s="3">
        <f>D253*SQRT(D256)</f>
        <v>1.0756663213816593E-4</v>
      </c>
    </row>
    <row r="263" spans="2:6">
      <c r="B263" s="55" t="s">
        <v>100</v>
      </c>
      <c r="C263" s="3" t="s">
        <v>96</v>
      </c>
      <c r="D263" s="3">
        <f>D253*SQRT(E257)</f>
        <v>3.6933088216310501E-4</v>
      </c>
    </row>
    <row r="264" spans="2:6" ht="15.75" thickBot="1">
      <c r="B264" s="56"/>
      <c r="C264" s="3" t="s">
        <v>97</v>
      </c>
      <c r="D264" s="3">
        <f>D253*SQRT(F258)</f>
        <v>6.9778034394995866E-5</v>
      </c>
    </row>
    <row r="265" spans="2:6" ht="15.75" thickBot="1"/>
    <row r="266" spans="2:6">
      <c r="B266" s="57" t="s">
        <v>99</v>
      </c>
    </row>
    <row r="267" spans="2:6" ht="15.75" thickBot="1">
      <c r="B267" s="58"/>
    </row>
    <row r="269" spans="2:6">
      <c r="C269" s="3" t="s">
        <v>98</v>
      </c>
      <c r="D269" s="3">
        <f>ATAN((2*D255)/(D256-C255))</f>
        <v>-0.29911425625299864</v>
      </c>
      <c r="E269" s="3" t="s">
        <v>102</v>
      </c>
    </row>
    <row r="270" spans="2:6">
      <c r="C270" s="3" t="s">
        <v>98</v>
      </c>
      <c r="D270" s="3">
        <f>DEGREES(D269)</f>
        <v>-17.137984475491415</v>
      </c>
      <c r="E270" s="3" t="s">
        <v>103</v>
      </c>
    </row>
    <row r="271" spans="2:6">
      <c r="C271" s="3" t="s">
        <v>98</v>
      </c>
      <c r="D271" s="3">
        <f>D270+180</f>
        <v>162.86201552450859</v>
      </c>
      <c r="E271" s="3" t="s">
        <v>103</v>
      </c>
    </row>
    <row r="272" spans="2:6">
      <c r="C272" s="3" t="s">
        <v>101</v>
      </c>
      <c r="D272" s="3">
        <f>D271/2</f>
        <v>81.431007762254296</v>
      </c>
      <c r="E272" s="3" t="s">
        <v>103</v>
      </c>
    </row>
    <row r="273" spans="2:5">
      <c r="C273" s="3" t="s">
        <v>101</v>
      </c>
      <c r="D273" s="3">
        <f>D269/2</f>
        <v>-0.14955712812649932</v>
      </c>
      <c r="E273" s="3" t="s">
        <v>102</v>
      </c>
    </row>
    <row r="278" spans="2:5">
      <c r="C278" t="s">
        <v>104</v>
      </c>
      <c r="D278">
        <f>(C255*(SIN(D273))^2+2*D255*COS(D273)*SIN(D273)+D256*(COS(D273))^2)</f>
        <v>1.6524027084284671E-6</v>
      </c>
    </row>
    <row r="279" spans="2:5">
      <c r="C279" t="s">
        <v>105</v>
      </c>
      <c r="D279">
        <f>(C255*(COS(D273))^2-2*D255*COS(D273)*SIN(D273)+D256*(SIN(D272))^2)</f>
        <v>1.1756793782914374E-5</v>
      </c>
    </row>
    <row r="280" spans="2:5">
      <c r="C280"/>
      <c r="D280"/>
    </row>
    <row r="281" spans="2:5">
      <c r="C281" s="3" t="s">
        <v>106</v>
      </c>
      <c r="D281" s="3">
        <f>D253*SQRT(D278)</f>
        <v>1.0097721992301619E-4</v>
      </c>
    </row>
    <row r="282" spans="2:5">
      <c r="C282" s="3" t="s">
        <v>107</v>
      </c>
      <c r="D282" s="3">
        <f>D253*SQRT(D279)</f>
        <v>2.6934561583674536E-4</v>
      </c>
    </row>
    <row r="283" spans="2:5" ht="15.75" thickBot="1"/>
    <row r="284" spans="2:5">
      <c r="B284" s="57" t="s">
        <v>100</v>
      </c>
    </row>
    <row r="285" spans="2:5" ht="15.75" thickBot="1">
      <c r="B285" s="58"/>
    </row>
    <row r="287" spans="2:5">
      <c r="C287" s="3" t="s">
        <v>98</v>
      </c>
      <c r="D287" s="3">
        <f>ATAN((2*F257)/(F258-E257))</f>
        <v>-6.3934135057919089E-2</v>
      </c>
      <c r="E287" s="3" t="s">
        <v>102</v>
      </c>
    </row>
    <row r="288" spans="2:5">
      <c r="C288" s="3" t="s">
        <v>98</v>
      </c>
      <c r="D288" s="3">
        <f>DEGREES(D287)</f>
        <v>-3.663156105638159</v>
      </c>
      <c r="E288" s="3" t="s">
        <v>103</v>
      </c>
    </row>
    <row r="289" spans="3:5">
      <c r="C289" s="3" t="s">
        <v>98</v>
      </c>
      <c r="D289" s="3">
        <f>D288+180</f>
        <v>176.33684389436183</v>
      </c>
      <c r="E289" s="3" t="s">
        <v>103</v>
      </c>
    </row>
    <row r="290" spans="3:5">
      <c r="C290" s="3" t="s">
        <v>101</v>
      </c>
      <c r="D290" s="3">
        <f>D289/2</f>
        <v>88.168421947180917</v>
      </c>
      <c r="E290" s="3" t="s">
        <v>103</v>
      </c>
    </row>
    <row r="291" spans="3:5">
      <c r="C291" s="3" t="s">
        <v>101</v>
      </c>
      <c r="D291" s="3">
        <f>D287/2</f>
        <v>-3.1967067528959545E-2</v>
      </c>
      <c r="E291" s="3" t="s">
        <v>102</v>
      </c>
    </row>
    <row r="293" spans="3:5">
      <c r="C293" t="s">
        <v>104</v>
      </c>
      <c r="D293">
        <f>(E257*(SIN(D291))^2+2*F257*COS(D291)*SIN(D291)+F258*(COS(D291))^2)</f>
        <v>7.6723336883326745E-7</v>
      </c>
    </row>
    <row r="294" spans="3:5">
      <c r="C294" t="s">
        <v>105</v>
      </c>
      <c r="D294">
        <f>(E257*(COS(D291))^2-2*F257*COS(D291)*SIN(D291)+F258*(SIN(D291))^2)</f>
        <v>2.2127319431836715E-5</v>
      </c>
    </row>
    <row r="295" spans="3:5">
      <c r="C295"/>
      <c r="D295"/>
    </row>
    <row r="296" spans="3:5">
      <c r="C296" s="3" t="s">
        <v>108</v>
      </c>
      <c r="D296" s="3">
        <f>D253*SQRT(D293)</f>
        <v>6.8806458029830702E-5</v>
      </c>
    </row>
    <row r="297" spans="3:5">
      <c r="C297" s="3" t="s">
        <v>109</v>
      </c>
      <c r="D297" s="3">
        <f>D253*SQRT(D294)</f>
        <v>3.6951312011455792E-4</v>
      </c>
    </row>
  </sheetData>
  <mergeCells count="4">
    <mergeCell ref="B261:B262"/>
    <mergeCell ref="B263:B264"/>
    <mergeCell ref="B266:B267"/>
    <mergeCell ref="B284:B285"/>
  </mergeCells>
  <phoneticPr fontId="15" type="noConversion"/>
  <printOptions horizontalCentered="1" verticalCentered="1"/>
  <pageMargins left="0" right="0" top="0" bottom="0" header="0" footer="0"/>
  <pageSetup paperSize="9" orientation="landscape" horizontalDpi="300" verticalDpi="300" r:id="rId1"/>
  <legacyDrawing r:id="rId2"/>
  <oleObjects>
    <oleObject progId="Equation.3" shapeId="1025" r:id="rId3"/>
    <oleObject progId="Equation.3" shapeId="1026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L20"/>
  <sheetViews>
    <sheetView workbookViewId="0">
      <selection activeCell="K17" sqref="K17"/>
    </sheetView>
  </sheetViews>
  <sheetFormatPr defaultRowHeight="15.75"/>
  <cols>
    <col min="1" max="3" width="9" style="49"/>
    <col min="4" max="4" width="19.75" style="49" bestFit="1" customWidth="1"/>
    <col min="5" max="5" width="19.75" style="49" customWidth="1"/>
    <col min="6" max="6" width="21" style="49" customWidth="1"/>
    <col min="7" max="7" width="9" style="49"/>
    <col min="8" max="8" width="12.5" style="49" customWidth="1"/>
    <col min="9" max="10" width="9" style="49"/>
    <col min="11" max="11" width="10.125" style="49" bestFit="1" customWidth="1"/>
    <col min="12" max="12" width="13.875" style="49" customWidth="1"/>
    <col min="13" max="16384" width="9" style="49"/>
  </cols>
  <sheetData>
    <row r="1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113</v>
      </c>
      <c r="F1" s="2" t="s">
        <v>4</v>
      </c>
      <c r="G1" s="3" t="s">
        <v>36</v>
      </c>
      <c r="H1" s="3" t="s">
        <v>83</v>
      </c>
      <c r="I1" s="2"/>
      <c r="J1" s="2"/>
      <c r="K1" s="4"/>
      <c r="L1" s="3"/>
    </row>
    <row r="2" spans="1:12">
      <c r="A2" s="2">
        <v>100</v>
      </c>
      <c r="B2" s="2">
        <v>156679.67999999999</v>
      </c>
      <c r="C2" s="2">
        <v>104351.59</v>
      </c>
      <c r="D2" s="2"/>
      <c r="E2" s="2"/>
      <c r="F2" s="2"/>
      <c r="G2" s="3"/>
      <c r="H2" s="3"/>
      <c r="I2" s="2"/>
      <c r="J2" s="2"/>
      <c r="K2" s="4"/>
      <c r="L2" s="3"/>
    </row>
    <row r="3" spans="1:12">
      <c r="A3" s="2"/>
      <c r="B3" s="2"/>
      <c r="C3" s="2"/>
      <c r="D3" s="7">
        <f>((B4-B2)^2+(C4-C2)^2)^0.5</f>
        <v>180.98757349883718</v>
      </c>
      <c r="E3" s="7"/>
      <c r="F3" s="5">
        <v>181.16300000000001</v>
      </c>
      <c r="G3" s="3"/>
      <c r="H3" s="3"/>
      <c r="I3" s="2"/>
      <c r="J3" s="2"/>
      <c r="K3" s="5" t="s">
        <v>5</v>
      </c>
      <c r="L3" s="6">
        <v>206264.80600000001</v>
      </c>
    </row>
    <row r="4" spans="1:12">
      <c r="A4" s="42">
        <v>200</v>
      </c>
      <c r="B4" s="42">
        <v>156546.215</v>
      </c>
      <c r="C4" s="42">
        <v>104229.34600000001</v>
      </c>
      <c r="D4" s="7"/>
      <c r="E4" s="7">
        <v>314.20299999999997</v>
      </c>
      <c r="F4" s="3"/>
      <c r="G4" s="3"/>
      <c r="H4" s="3"/>
      <c r="I4" s="3"/>
      <c r="J4" s="3" t="s">
        <v>111</v>
      </c>
      <c r="K4" s="3" t="s">
        <v>112</v>
      </c>
      <c r="L4" s="3"/>
    </row>
    <row r="5" spans="1:12">
      <c r="A5" s="3"/>
      <c r="B5" s="3"/>
      <c r="C5" s="3"/>
      <c r="D5" s="7">
        <f>((B6-B4)^2+(C6-C4)^2)^0.5</f>
        <v>137.16474650581159</v>
      </c>
      <c r="E5" s="7"/>
      <c r="F5" s="35">
        <v>137.16499999999999</v>
      </c>
      <c r="G5" s="3">
        <v>4.1319999999999997</v>
      </c>
      <c r="H5" s="3">
        <f>G5/1000</f>
        <v>4.1319999999999994E-3</v>
      </c>
      <c r="I5" s="3"/>
      <c r="J5" s="3">
        <f>(H5/F5)*((F3^2+F5^2)^0.5)/(F3*F5)*L3</f>
        <v>5.6819622737249512E-2</v>
      </c>
      <c r="K5" s="3">
        <f>((E4/(F3*F5*(2)^0.5)))*206264.806*0.003</f>
        <v>5.5325953223642044</v>
      </c>
      <c r="L5" s="3"/>
    </row>
    <row r="6" spans="1:12" ht="31.5">
      <c r="A6" s="1">
        <v>1</v>
      </c>
      <c r="B6" s="1">
        <v>156479.99299999999</v>
      </c>
      <c r="C6" s="1">
        <v>104109.226</v>
      </c>
      <c r="D6" s="8"/>
      <c r="E6" s="8">
        <v>151.42699999999999</v>
      </c>
      <c r="F6" s="35"/>
      <c r="G6" s="5"/>
      <c r="H6" s="3"/>
      <c r="I6" s="3"/>
      <c r="J6" s="3"/>
      <c r="K6" s="3"/>
      <c r="L6" s="1"/>
    </row>
    <row r="7" spans="1:12">
      <c r="A7" s="3"/>
      <c r="B7" s="3"/>
      <c r="C7" s="3"/>
      <c r="D7" s="8">
        <f t="shared" ref="D7:D19" si="0">((B8-B6)^2+(C8-C6)^2)^0.5</f>
        <v>42.825970577197047</v>
      </c>
      <c r="E7" s="8"/>
      <c r="F7" s="35">
        <v>42.826000000000001</v>
      </c>
      <c r="G7" s="5">
        <v>4.1239999999999997</v>
      </c>
      <c r="H7" s="3">
        <f>G7/1000</f>
        <v>4.1240000000000001E-3</v>
      </c>
      <c r="I7" s="3"/>
      <c r="J7" s="3">
        <f>(H7/F7)*((F5^2+F7^2)^0.5)/(F5*F7)*L3</f>
        <v>0.48587845703427046</v>
      </c>
      <c r="K7" s="3">
        <f>((E6/(F5*F7*(2)^0.5)))*206264.806*0.003</f>
        <v>11.279345178580616</v>
      </c>
      <c r="L7" s="3"/>
    </row>
    <row r="8" spans="1:12" ht="31.5">
      <c r="A8" s="1">
        <v>2</v>
      </c>
      <c r="B8" s="1">
        <v>156439.1728</v>
      </c>
      <c r="C8" s="1">
        <v>104122.17879999999</v>
      </c>
      <c r="D8" s="8"/>
      <c r="E8" s="8">
        <v>525.58199999999999</v>
      </c>
      <c r="F8" s="35"/>
      <c r="G8" s="5"/>
      <c r="H8" s="3"/>
      <c r="I8" s="3"/>
      <c r="J8" s="3"/>
      <c r="K8" s="3"/>
      <c r="L8" s="1"/>
    </row>
    <row r="9" spans="1:12">
      <c r="A9" s="3"/>
      <c r="B9" s="3"/>
      <c r="C9" s="3"/>
      <c r="D9" s="8">
        <f t="shared" si="0"/>
        <v>483.35402621792872</v>
      </c>
      <c r="E9" s="8"/>
      <c r="F9" s="35">
        <v>483.35399999999998</v>
      </c>
      <c r="G9" s="3">
        <v>4.2350000000000003</v>
      </c>
      <c r="H9" s="3">
        <f>G9/1000</f>
        <v>4.235E-3</v>
      </c>
      <c r="I9" s="3"/>
      <c r="J9" s="3">
        <f>(H9/F9)*((F7^2+F9^2)^0.5)/(F7*F9)*L3</f>
        <v>4.2364659986713279E-2</v>
      </c>
      <c r="K9" s="3">
        <f>((E8/(F7*F9*(2)^0.5)))*206264.806*0.003</f>
        <v>11.109615876313548</v>
      </c>
      <c r="L9" s="3"/>
    </row>
    <row r="10" spans="1:12" ht="31.5">
      <c r="A10" s="1">
        <v>3</v>
      </c>
      <c r="B10" s="1">
        <v>155960.07310000001</v>
      </c>
      <c r="C10" s="1">
        <v>104186.1678</v>
      </c>
      <c r="D10" s="8"/>
      <c r="E10" s="8">
        <v>907.96100000000001</v>
      </c>
      <c r="F10" s="35"/>
      <c r="G10" s="5"/>
      <c r="H10" s="3"/>
      <c r="I10" s="3"/>
      <c r="J10" s="3"/>
      <c r="K10" s="3"/>
      <c r="L10" s="1"/>
    </row>
    <row r="11" spans="1:12">
      <c r="A11" s="3"/>
      <c r="B11" s="3"/>
      <c r="C11" s="3"/>
      <c r="D11" s="8">
        <f t="shared" si="0"/>
        <v>433.58402894885785</v>
      </c>
      <c r="E11" s="8"/>
      <c r="F11" s="35">
        <v>433.584</v>
      </c>
      <c r="G11" s="5">
        <v>4.2130000000000001</v>
      </c>
      <c r="H11" s="3">
        <f>G11/1000</f>
        <v>4.2129999999999997E-3</v>
      </c>
      <c r="I11" s="3"/>
      <c r="J11" s="3">
        <f>(H11/F11)*((F9^2+F11^2)^0.5)/(F9*F11)*L3</f>
        <v>6.2096705780985677E-3</v>
      </c>
      <c r="K11" s="3">
        <f t="shared" ref="K11:K19" si="1">((E10/(F9*F11*(2)^0.5)))*206264.806*0.003</f>
        <v>1.8956581374082324</v>
      </c>
      <c r="L11" s="3"/>
    </row>
    <row r="12" spans="1:12" ht="31.5">
      <c r="A12" s="1">
        <v>4</v>
      </c>
      <c r="B12" s="1">
        <v>155531.20680000001</v>
      </c>
      <c r="C12" s="1">
        <v>104122.3806</v>
      </c>
      <c r="D12" s="8"/>
      <c r="E12" s="8">
        <v>458.79</v>
      </c>
      <c r="F12" s="35"/>
      <c r="G12" s="5"/>
      <c r="H12" s="3"/>
      <c r="I12" s="5"/>
      <c r="J12" s="3"/>
      <c r="K12" s="3"/>
      <c r="L12" s="1"/>
    </row>
    <row r="13" spans="1:12">
      <c r="A13" s="3"/>
      <c r="B13" s="3"/>
      <c r="C13" s="3"/>
      <c r="D13" s="8">
        <f t="shared" si="0"/>
        <v>67.542027229063876</v>
      </c>
      <c r="E13" s="8"/>
      <c r="F13" s="35">
        <v>67.542000000000002</v>
      </c>
      <c r="G13" s="3">
        <v>4.125</v>
      </c>
      <c r="H13" s="3">
        <f>G13/1000</f>
        <v>4.1250000000000002E-3</v>
      </c>
      <c r="I13" s="3"/>
      <c r="J13" s="3">
        <f>(H13/F13)*((F11^2+F13^2)^0.5)/(F11*F13)*L3</f>
        <v>0.18875900014762892</v>
      </c>
      <c r="K13" s="3">
        <f t="shared" si="1"/>
        <v>6.8548533596182271</v>
      </c>
      <c r="L13" s="3"/>
    </row>
    <row r="14" spans="1:12" ht="31.5">
      <c r="A14" s="1">
        <v>5</v>
      </c>
      <c r="B14" s="1">
        <v>155520.20819999999</v>
      </c>
      <c r="C14" s="1">
        <v>104055.7401</v>
      </c>
      <c r="D14" s="8"/>
      <c r="E14" s="8">
        <v>806.16200000000003</v>
      </c>
      <c r="F14" s="35"/>
      <c r="G14" s="5"/>
      <c r="H14" s="3"/>
      <c r="I14" s="5"/>
      <c r="J14" s="3"/>
      <c r="K14" s="3"/>
      <c r="L14" s="1"/>
    </row>
    <row r="15" spans="1:12">
      <c r="A15" s="3"/>
      <c r="B15" s="3"/>
      <c r="C15" s="3"/>
      <c r="D15" s="8">
        <f t="shared" si="0"/>
        <v>760.54695385828552</v>
      </c>
      <c r="E15" s="8"/>
      <c r="F15" s="35">
        <v>760.54700000000003</v>
      </c>
      <c r="G15" s="5">
        <v>4.3949999999999996</v>
      </c>
      <c r="H15" s="3">
        <f>G15/1000</f>
        <v>4.3949999999999996E-3</v>
      </c>
      <c r="I15" s="3"/>
      <c r="J15" s="3">
        <f>(H15/F15)*((F13^2+F15^2)^0.5)/(F13*F15)*L3</f>
        <v>1.7716988232573498E-2</v>
      </c>
      <c r="K15" s="3">
        <f t="shared" si="1"/>
        <v>6.866789564585007</v>
      </c>
      <c r="L15" s="3"/>
    </row>
    <row r="16" spans="1:12" ht="31.5">
      <c r="A16" s="1">
        <v>6</v>
      </c>
      <c r="B16" s="1">
        <v>154870.0509</v>
      </c>
      <c r="C16" s="1">
        <v>103661.1173</v>
      </c>
      <c r="D16" s="8"/>
      <c r="E16" s="8">
        <v>788.90099999999995</v>
      </c>
      <c r="F16" s="35"/>
      <c r="G16" s="5"/>
      <c r="H16" s="3"/>
      <c r="I16" s="5"/>
      <c r="J16" s="3"/>
      <c r="K16" s="3"/>
      <c r="L16" s="1"/>
    </row>
    <row r="17" spans="1:12">
      <c r="A17" s="3"/>
      <c r="B17" s="3"/>
      <c r="C17" s="3"/>
      <c r="D17" s="8">
        <f t="shared" si="0"/>
        <v>28.537511883477585</v>
      </c>
      <c r="E17" s="8"/>
      <c r="F17" s="35">
        <v>28.42</v>
      </c>
      <c r="G17" s="3">
        <v>4.1230000000000002</v>
      </c>
      <c r="H17" s="3">
        <f>G17/1000</f>
        <v>4.1229999999999999E-3</v>
      </c>
      <c r="I17" s="3"/>
      <c r="J17" s="3">
        <f>(H17/F17)*((F15^2+F17^2)^0.5)/(F15*F17)*L3</f>
        <v>1.0536426053345445</v>
      </c>
      <c r="K17" s="3">
        <f t="shared" si="1"/>
        <v>15.969957667563692</v>
      </c>
      <c r="L17" s="3"/>
    </row>
    <row r="18" spans="1:12" ht="31.5">
      <c r="A18" s="43">
        <v>300</v>
      </c>
      <c r="B18" s="43">
        <v>154846.93700000001</v>
      </c>
      <c r="C18" s="43">
        <v>103644.38</v>
      </c>
      <c r="D18" s="8"/>
      <c r="E18" s="8">
        <v>469.19</v>
      </c>
      <c r="F18" s="35"/>
      <c r="G18" s="5"/>
      <c r="H18" s="3"/>
      <c r="I18" s="5"/>
      <c r="K18" s="3"/>
      <c r="L18" s="1"/>
    </row>
    <row r="19" spans="1:12">
      <c r="A19" s="43"/>
      <c r="B19" s="43"/>
      <c r="C19" s="43"/>
      <c r="D19" s="8">
        <f t="shared" si="0"/>
        <v>486.58250447072169</v>
      </c>
      <c r="E19" s="8"/>
      <c r="F19" s="41">
        <v>486.58300000000003</v>
      </c>
      <c r="G19" s="5">
        <v>4.2359999999999998</v>
      </c>
      <c r="H19" s="3">
        <f>G19/1000</f>
        <v>4.2360000000000002E-3</v>
      </c>
      <c r="I19" s="5"/>
      <c r="J19" s="3">
        <f>(H19/F19)*((F17^2+F19^2)^0.5)/(F17*F19)*L3</f>
        <v>6.3290655986847466E-2</v>
      </c>
      <c r="K19" s="3">
        <f t="shared" si="1"/>
        <v>14.84564706372692</v>
      </c>
      <c r="L19" s="1"/>
    </row>
    <row r="20" spans="1:12" ht="31.5">
      <c r="A20" s="43">
        <v>400</v>
      </c>
      <c r="B20" s="43">
        <v>154879.31599999999</v>
      </c>
      <c r="C20" s="43">
        <v>104129.88400000001</v>
      </c>
      <c r="D20" s="3"/>
      <c r="E20" s="3"/>
      <c r="F20" s="35"/>
      <c r="G20" s="5"/>
      <c r="H20" s="5"/>
      <c r="I20" s="5"/>
      <c r="J20" s="3"/>
      <c r="K20" s="1"/>
      <c r="L20" s="1"/>
    </row>
  </sheetData>
  <phoneticPr fontId="15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67"/>
  <sheetViews>
    <sheetView topLeftCell="A185" workbookViewId="0">
      <selection activeCell="F164" sqref="F164"/>
    </sheetView>
  </sheetViews>
  <sheetFormatPr defaultRowHeight="14.25"/>
  <cols>
    <col min="2" max="2" width="12.25" bestFit="1" customWidth="1"/>
    <col min="3" max="3" width="13.375" customWidth="1"/>
    <col min="4" max="4" width="13" bestFit="1" customWidth="1"/>
    <col min="5" max="5" width="13.125" customWidth="1"/>
    <col min="6" max="12" width="13" bestFit="1" customWidth="1"/>
    <col min="13" max="14" width="12.25" bestFit="1" customWidth="1"/>
  </cols>
  <sheetData>
    <row r="1" spans="2:25" ht="15.75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3" t="s">
        <v>36</v>
      </c>
      <c r="H1" s="3" t="s">
        <v>83</v>
      </c>
      <c r="I1" s="2"/>
      <c r="J1" s="2"/>
      <c r="K1" s="4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 t="s">
        <v>40</v>
      </c>
      <c r="X1" s="3"/>
      <c r="Y1" s="3"/>
    </row>
    <row r="2" spans="2:25" ht="15.75">
      <c r="B2" s="2">
        <v>100</v>
      </c>
      <c r="C2" s="2">
        <v>156679.67999999999</v>
      </c>
      <c r="D2" s="2">
        <v>104351.59</v>
      </c>
      <c r="E2" s="2"/>
      <c r="F2" s="2"/>
      <c r="G2" s="3"/>
      <c r="H2" s="3"/>
      <c r="I2" s="2"/>
      <c r="J2" s="2"/>
      <c r="K2" s="4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2:25" ht="15.75">
      <c r="B3" s="2"/>
      <c r="C3" s="2"/>
      <c r="D3" s="2"/>
      <c r="E3" s="7">
        <f>((C4-C2)^2+(D4-D2)^2)^0.5</f>
        <v>180.98757349883718</v>
      </c>
      <c r="F3" s="5">
        <v>181.16300000000001</v>
      </c>
      <c r="G3" s="3"/>
      <c r="H3" s="3"/>
      <c r="I3" s="2"/>
      <c r="J3" s="2"/>
      <c r="K3" s="4"/>
      <c r="L3" s="3"/>
      <c r="M3" s="3"/>
      <c r="N3" s="3"/>
      <c r="O3" s="3"/>
      <c r="P3" s="3" t="s">
        <v>57</v>
      </c>
      <c r="Q3" s="3" t="s">
        <v>84</v>
      </c>
      <c r="R3" s="3"/>
      <c r="S3" s="3"/>
      <c r="T3" s="3"/>
      <c r="U3" s="3"/>
      <c r="V3" s="3"/>
      <c r="W3" s="3"/>
      <c r="X3" s="3" t="s">
        <v>58</v>
      </c>
      <c r="Y3" s="3"/>
    </row>
    <row r="4" spans="2:25" ht="37.5">
      <c r="B4" s="42">
        <v>200</v>
      </c>
      <c r="C4" s="42">
        <v>156546.215</v>
      </c>
      <c r="D4" s="42">
        <v>104229.34600000001</v>
      </c>
      <c r="E4" s="7"/>
      <c r="F4" s="3"/>
      <c r="G4" s="3"/>
      <c r="H4" s="3"/>
      <c r="I4" s="3"/>
      <c r="J4" s="3"/>
      <c r="K4" s="3">
        <v>47</v>
      </c>
      <c r="L4" s="3">
        <v>30</v>
      </c>
      <c r="M4" s="3">
        <v>45.49</v>
      </c>
      <c r="N4" s="3">
        <f>M4/3600+L4/60+K4</f>
        <v>47.512636111111114</v>
      </c>
      <c r="O4" s="3">
        <v>47.512636111111114</v>
      </c>
      <c r="P4" s="3"/>
      <c r="Q4" s="3"/>
      <c r="R4" s="3"/>
      <c r="S4" s="33" t="s">
        <v>42</v>
      </c>
      <c r="T4" s="34">
        <v>47</v>
      </c>
      <c r="U4" s="34">
        <v>30</v>
      </c>
      <c r="V4" s="34">
        <v>45.49</v>
      </c>
      <c r="W4" s="10">
        <f t="shared" ref="W4:W19" si="0">V4/3600+U4/60+T4</f>
        <v>47.512636111111114</v>
      </c>
      <c r="X4" s="3"/>
      <c r="Y4" s="3"/>
    </row>
    <row r="5" spans="2:25" ht="18.75">
      <c r="B5" s="3"/>
      <c r="C5" s="3"/>
      <c r="D5" s="3"/>
      <c r="E5" s="7">
        <f>((C6-C4)^2+(D6-D4)^2)^0.5</f>
        <v>137.16474650581159</v>
      </c>
      <c r="F5" s="35">
        <v>137.16499999999999</v>
      </c>
      <c r="G5" s="3">
        <v>4.1319999999999997</v>
      </c>
      <c r="H5" s="3">
        <f>G5/1000</f>
        <v>4.1319999999999994E-3</v>
      </c>
      <c r="I5" s="3"/>
      <c r="J5" s="3"/>
      <c r="K5" s="3"/>
      <c r="L5" s="3"/>
      <c r="M5" s="3"/>
      <c r="N5" s="3">
        <f>N6+180</f>
        <v>208.28170833333334</v>
      </c>
      <c r="O5" s="3">
        <v>208.86780555555555</v>
      </c>
      <c r="P5" s="3"/>
      <c r="Q5" s="3"/>
      <c r="R5" s="3"/>
      <c r="S5" s="33" t="s">
        <v>43</v>
      </c>
      <c r="T5" s="34">
        <v>208</v>
      </c>
      <c r="U5" s="34">
        <v>52</v>
      </c>
      <c r="V5" s="34">
        <v>4.0999999999999996</v>
      </c>
      <c r="W5" s="10">
        <f t="shared" si="0"/>
        <v>208.86780555555555</v>
      </c>
      <c r="X5" s="3"/>
      <c r="Y5" s="3"/>
    </row>
    <row r="6" spans="2:25" ht="18.75">
      <c r="B6" s="1">
        <v>1</v>
      </c>
      <c r="C6" s="1">
        <v>156479.99299999999</v>
      </c>
      <c r="D6" s="1">
        <v>104109.226</v>
      </c>
      <c r="E6" s="8"/>
      <c r="F6" s="35"/>
      <c r="G6" s="5"/>
      <c r="H6" s="3"/>
      <c r="I6" s="3"/>
      <c r="J6" s="5"/>
      <c r="K6" s="1">
        <v>28</v>
      </c>
      <c r="L6" s="1">
        <v>16</v>
      </c>
      <c r="M6" s="3">
        <v>54.15</v>
      </c>
      <c r="N6" s="3">
        <f>M6/3600+L6/60+K6</f>
        <v>28.281708333333334</v>
      </c>
      <c r="O6" s="3">
        <v>28.867805555555556</v>
      </c>
      <c r="P6" s="3">
        <f>N5-N4</f>
        <v>160.76907222222223</v>
      </c>
      <c r="Q6" s="3">
        <f>O5-O4</f>
        <v>161.35516944444444</v>
      </c>
      <c r="R6" s="3">
        <v>1</v>
      </c>
      <c r="S6" s="33" t="s">
        <v>44</v>
      </c>
      <c r="T6" s="34">
        <v>28</v>
      </c>
      <c r="U6" s="34">
        <v>52</v>
      </c>
      <c r="V6" s="34">
        <v>4.0999999999999996</v>
      </c>
      <c r="W6" s="10">
        <f t="shared" si="0"/>
        <v>28.867805555555556</v>
      </c>
      <c r="X6" s="3"/>
      <c r="Y6" s="3"/>
    </row>
    <row r="7" spans="2:25" ht="18.75">
      <c r="B7" s="3"/>
      <c r="C7" s="3"/>
      <c r="D7" s="3"/>
      <c r="E7" s="8">
        <f t="shared" ref="E7:E19" si="1">((C8-C6)^2+(D8-D6)^2)^0.5</f>
        <v>42.825970577197047</v>
      </c>
      <c r="F7" s="35">
        <v>42.826000000000001</v>
      </c>
      <c r="G7" s="5">
        <v>4.1239999999999997</v>
      </c>
      <c r="H7" s="3">
        <f>G7/1000</f>
        <v>4.1240000000000001E-3</v>
      </c>
      <c r="I7" s="3"/>
      <c r="J7" s="3"/>
      <c r="K7" s="3">
        <v>287</v>
      </c>
      <c r="L7" s="3">
        <v>36</v>
      </c>
      <c r="M7" s="3">
        <v>17.77</v>
      </c>
      <c r="N7" s="3">
        <f t="shared" ref="N7:N19" si="2">M7/3600+L7/60+K7</f>
        <v>287.6049361111111</v>
      </c>
      <c r="O7" s="3">
        <v>287.60488888888887</v>
      </c>
      <c r="P7" s="3">
        <f>N7-N6</f>
        <v>259.32322777777779</v>
      </c>
      <c r="Q7" s="3">
        <f>O7-O6</f>
        <v>258.73708333333332</v>
      </c>
      <c r="R7" s="3">
        <v>2</v>
      </c>
      <c r="S7" s="33" t="s">
        <v>45</v>
      </c>
      <c r="T7" s="34">
        <v>287</v>
      </c>
      <c r="U7" s="34">
        <v>36</v>
      </c>
      <c r="V7" s="34">
        <v>17.600000000000001</v>
      </c>
      <c r="W7" s="10">
        <f t="shared" si="0"/>
        <v>287.60488888888887</v>
      </c>
      <c r="X7" s="3"/>
      <c r="Y7" s="3"/>
    </row>
    <row r="8" spans="2:25" ht="18.75">
      <c r="B8" s="1">
        <v>2</v>
      </c>
      <c r="C8" s="1">
        <v>156439.1728</v>
      </c>
      <c r="D8" s="1">
        <v>104122.17879999999</v>
      </c>
      <c r="E8" s="8"/>
      <c r="F8" s="35"/>
      <c r="G8" s="5"/>
      <c r="H8" s="3"/>
      <c r="I8" s="3"/>
      <c r="J8" s="5"/>
      <c r="K8" s="1"/>
      <c r="L8" s="1"/>
      <c r="M8" s="3"/>
      <c r="N8" s="3">
        <f>N7-180</f>
        <v>107.6049361111111</v>
      </c>
      <c r="O8" s="3">
        <v>107.60488888888889</v>
      </c>
      <c r="P8" s="3">
        <f>N9-N8</f>
        <v>170.00251944444443</v>
      </c>
      <c r="Q8" s="3">
        <f>O9-O8</f>
        <v>170.00256944444445</v>
      </c>
      <c r="R8" s="3">
        <v>3</v>
      </c>
      <c r="S8" s="33" t="s">
        <v>46</v>
      </c>
      <c r="T8" s="34">
        <v>107</v>
      </c>
      <c r="U8" s="34">
        <v>36</v>
      </c>
      <c r="V8" s="34">
        <v>17.600000000000001</v>
      </c>
      <c r="W8" s="10">
        <f t="shared" si="0"/>
        <v>107.60488888888889</v>
      </c>
      <c r="X8" s="3"/>
      <c r="Y8" s="3"/>
    </row>
    <row r="9" spans="2:25" ht="18.75">
      <c r="B9" s="3"/>
      <c r="C9" s="3"/>
      <c r="D9" s="3"/>
      <c r="E9" s="8">
        <f t="shared" si="1"/>
        <v>483.35402621792872</v>
      </c>
      <c r="F9" s="35">
        <v>483.35399999999998</v>
      </c>
      <c r="G9" s="3">
        <v>4.2350000000000003</v>
      </c>
      <c r="H9" s="3">
        <f>G9/1000</f>
        <v>4.235E-3</v>
      </c>
      <c r="I9" s="3"/>
      <c r="J9" s="3"/>
      <c r="K9" s="3">
        <v>277</v>
      </c>
      <c r="L9" s="3">
        <v>36</v>
      </c>
      <c r="M9" s="3">
        <v>26.84</v>
      </c>
      <c r="N9" s="3">
        <f t="shared" si="2"/>
        <v>277.60745555555553</v>
      </c>
      <c r="O9" s="3">
        <v>277.60745833333334</v>
      </c>
      <c r="P9" s="3">
        <f>N11-N10</f>
        <v>163.93270555555557</v>
      </c>
      <c r="Q9" s="3">
        <f>O11-O10</f>
        <v>163.93270833333332</v>
      </c>
      <c r="R9" s="3">
        <v>4</v>
      </c>
      <c r="S9" s="33" t="s">
        <v>47</v>
      </c>
      <c r="T9" s="34">
        <v>277</v>
      </c>
      <c r="U9" s="34">
        <v>36</v>
      </c>
      <c r="V9" s="34">
        <v>26.85</v>
      </c>
      <c r="W9" s="10">
        <f t="shared" si="0"/>
        <v>277.60745833333334</v>
      </c>
      <c r="X9" s="3"/>
      <c r="Y9" s="3"/>
    </row>
    <row r="10" spans="2:25" ht="18.75">
      <c r="B10" s="1">
        <v>3</v>
      </c>
      <c r="C10" s="1">
        <v>155960.07310000001</v>
      </c>
      <c r="D10" s="1">
        <v>104186.1678</v>
      </c>
      <c r="E10" s="8"/>
      <c r="F10" s="35"/>
      <c r="G10" s="5"/>
      <c r="H10" s="3"/>
      <c r="I10" s="3"/>
      <c r="J10" s="3"/>
      <c r="K10" s="1"/>
      <c r="L10" s="1"/>
      <c r="M10" s="1"/>
      <c r="N10" s="3">
        <f>N9-180</f>
        <v>97.607455555555532</v>
      </c>
      <c r="O10" s="3">
        <v>97.607458333333327</v>
      </c>
      <c r="P10" s="3">
        <f>N13-N12</f>
        <v>107.83166666666666</v>
      </c>
      <c r="Q10" s="3">
        <f>O13-O12</f>
        <v>107.83166666666668</v>
      </c>
      <c r="R10" s="3">
        <v>5</v>
      </c>
      <c r="S10" s="33" t="s">
        <v>48</v>
      </c>
      <c r="T10" s="34">
        <v>97</v>
      </c>
      <c r="U10" s="34">
        <v>36</v>
      </c>
      <c r="V10" s="34">
        <v>26.85</v>
      </c>
      <c r="W10" s="10">
        <f t="shared" si="0"/>
        <v>97.607458333333327</v>
      </c>
      <c r="X10" s="3"/>
      <c r="Y10" s="3"/>
    </row>
    <row r="11" spans="2:25" ht="18.75">
      <c r="B11" s="3"/>
      <c r="C11" s="3"/>
      <c r="D11" s="3"/>
      <c r="E11" s="8">
        <f t="shared" si="1"/>
        <v>433.58402894885785</v>
      </c>
      <c r="F11" s="35">
        <v>433.584</v>
      </c>
      <c r="G11" s="5">
        <v>4.2130000000000001</v>
      </c>
      <c r="H11" s="3">
        <f>G11/1000</f>
        <v>4.2129999999999997E-3</v>
      </c>
      <c r="I11" s="3"/>
      <c r="J11" s="3"/>
      <c r="K11" s="3"/>
      <c r="L11" s="3"/>
      <c r="M11" s="3"/>
      <c r="N11" s="3">
        <f>N12+180</f>
        <v>261.5401611111111</v>
      </c>
      <c r="O11" s="3">
        <v>261.54016666666666</v>
      </c>
      <c r="P11" s="3">
        <f>N15-N14</f>
        <v>229.37188333333333</v>
      </c>
      <c r="Q11" s="3">
        <f>O15-O14</f>
        <v>229.37187499999999</v>
      </c>
      <c r="R11" s="3">
        <v>6</v>
      </c>
      <c r="S11" s="33" t="s">
        <v>49</v>
      </c>
      <c r="T11" s="34">
        <v>261</v>
      </c>
      <c r="U11" s="34">
        <v>32</v>
      </c>
      <c r="V11" s="34">
        <v>24.6</v>
      </c>
      <c r="W11" s="10">
        <f t="shared" si="0"/>
        <v>261.54016666666666</v>
      </c>
      <c r="X11" s="3"/>
      <c r="Y11" s="3"/>
    </row>
    <row r="12" spans="2:25" ht="18.75">
      <c r="B12" s="1">
        <v>4</v>
      </c>
      <c r="C12" s="1">
        <v>155531.20680000001</v>
      </c>
      <c r="D12" s="1">
        <v>104122.3806</v>
      </c>
      <c r="E12" s="8"/>
      <c r="F12" s="35"/>
      <c r="G12" s="5"/>
      <c r="H12" s="3"/>
      <c r="I12" s="5"/>
      <c r="J12" s="3"/>
      <c r="K12" s="1">
        <v>81</v>
      </c>
      <c r="L12" s="1">
        <v>32</v>
      </c>
      <c r="M12" s="1">
        <v>24.58</v>
      </c>
      <c r="N12" s="3">
        <f t="shared" si="2"/>
        <v>81.540161111111118</v>
      </c>
      <c r="O12" s="3">
        <v>81.540166666666664</v>
      </c>
      <c r="P12" s="3">
        <f>N17-N16</f>
        <v>175.44156666666666</v>
      </c>
      <c r="Q12" s="3">
        <f>O17-O16</f>
        <v>176.03347222222266</v>
      </c>
      <c r="R12" s="3">
        <v>7</v>
      </c>
      <c r="S12" s="33" t="s">
        <v>50</v>
      </c>
      <c r="T12" s="34">
        <v>81</v>
      </c>
      <c r="U12" s="34">
        <v>32</v>
      </c>
      <c r="V12" s="34">
        <v>24.6</v>
      </c>
      <c r="W12" s="10">
        <f t="shared" si="0"/>
        <v>81.540166666666664</v>
      </c>
      <c r="X12" s="3"/>
      <c r="Y12" s="3"/>
    </row>
    <row r="13" spans="2:25" ht="18.75">
      <c r="B13" s="3"/>
      <c r="C13" s="3"/>
      <c r="D13" s="3"/>
      <c r="E13" s="8">
        <f t="shared" si="1"/>
        <v>67.542027229063876</v>
      </c>
      <c r="F13" s="35">
        <v>67.542000000000002</v>
      </c>
      <c r="G13" s="3">
        <v>4.125</v>
      </c>
      <c r="H13" s="3">
        <f>G13/1000</f>
        <v>4.1250000000000002E-3</v>
      </c>
      <c r="I13" s="5" t="s">
        <v>5</v>
      </c>
      <c r="J13" s="6">
        <v>206264.80600000001</v>
      </c>
      <c r="K13" s="3"/>
      <c r="L13" s="3"/>
      <c r="M13" s="3"/>
      <c r="N13" s="3">
        <f>N14+180</f>
        <v>189.37182777777778</v>
      </c>
      <c r="O13" s="3">
        <v>189.37183333333334</v>
      </c>
      <c r="P13" s="3">
        <f>N19-N18+360</f>
        <v>309.63021388888887</v>
      </c>
      <c r="Q13" s="3">
        <f>O19-O18+360</f>
        <v>309.07291666666663</v>
      </c>
      <c r="R13" s="3">
        <v>8</v>
      </c>
      <c r="S13" s="33" t="s">
        <v>51</v>
      </c>
      <c r="T13" s="34">
        <v>189</v>
      </c>
      <c r="U13" s="34">
        <v>22</v>
      </c>
      <c r="V13" s="34">
        <v>18.600000000000001</v>
      </c>
      <c r="W13" s="10">
        <f t="shared" si="0"/>
        <v>189.37183333333334</v>
      </c>
      <c r="X13" s="3"/>
      <c r="Y13" s="3"/>
    </row>
    <row r="14" spans="2:25" ht="18.75">
      <c r="B14" s="1">
        <v>5</v>
      </c>
      <c r="C14" s="1">
        <v>155520.20819999999</v>
      </c>
      <c r="D14" s="1">
        <v>104055.7401</v>
      </c>
      <c r="E14" s="8"/>
      <c r="F14" s="35"/>
      <c r="G14" s="5"/>
      <c r="H14" s="3"/>
      <c r="I14" s="5"/>
      <c r="J14" s="3"/>
      <c r="K14" s="1">
        <v>9</v>
      </c>
      <c r="L14" s="1">
        <v>22</v>
      </c>
      <c r="M14" s="1">
        <v>18.579999999999998</v>
      </c>
      <c r="N14" s="3">
        <f t="shared" si="2"/>
        <v>9.3718277777777779</v>
      </c>
      <c r="O14" s="3">
        <v>9.371833333333333</v>
      </c>
      <c r="P14" s="3"/>
      <c r="Q14" s="3"/>
      <c r="R14" s="3"/>
      <c r="S14" s="33" t="s">
        <v>52</v>
      </c>
      <c r="T14" s="34">
        <v>9</v>
      </c>
      <c r="U14" s="34">
        <v>22</v>
      </c>
      <c r="V14" s="34">
        <v>18.600000000000001</v>
      </c>
      <c r="W14" s="10">
        <f t="shared" si="0"/>
        <v>9.371833333333333</v>
      </c>
      <c r="X14" s="3"/>
      <c r="Y14" s="3"/>
    </row>
    <row r="15" spans="2:25" ht="18.75">
      <c r="B15" s="3"/>
      <c r="C15" s="3"/>
      <c r="D15" s="3"/>
      <c r="E15" s="8">
        <f t="shared" si="1"/>
        <v>760.54695385828552</v>
      </c>
      <c r="F15" s="35">
        <v>760.54700000000003</v>
      </c>
      <c r="G15" s="5">
        <v>4.3949999999999996</v>
      </c>
      <c r="H15" s="3">
        <f>G15/1000</f>
        <v>4.3949999999999996E-3</v>
      </c>
      <c r="I15" s="3"/>
      <c r="J15" s="3"/>
      <c r="K15" s="3"/>
      <c r="L15" s="3"/>
      <c r="M15" s="3"/>
      <c r="N15" s="3">
        <f>N16+180</f>
        <v>238.74371111111111</v>
      </c>
      <c r="O15" s="3">
        <v>238.74370833333333</v>
      </c>
      <c r="P15" s="3"/>
      <c r="Q15" s="3"/>
      <c r="R15" s="3"/>
      <c r="S15" s="33" t="s">
        <v>53</v>
      </c>
      <c r="T15" s="34">
        <v>238</v>
      </c>
      <c r="U15" s="34">
        <v>44</v>
      </c>
      <c r="V15" s="34">
        <v>37.35</v>
      </c>
      <c r="W15" s="10">
        <f t="shared" si="0"/>
        <v>238.74370833333333</v>
      </c>
      <c r="X15" s="3"/>
      <c r="Y15" s="3"/>
    </row>
    <row r="16" spans="2:25" ht="18.75">
      <c r="B16" s="1">
        <v>6</v>
      </c>
      <c r="C16" s="1">
        <v>154870.0509</v>
      </c>
      <c r="D16" s="1">
        <v>103661.1173</v>
      </c>
      <c r="E16" s="8"/>
      <c r="F16" s="35"/>
      <c r="G16" s="5"/>
      <c r="H16" s="3"/>
      <c r="I16" s="5"/>
      <c r="J16" s="3"/>
      <c r="K16" s="1">
        <v>58</v>
      </c>
      <c r="L16" s="1">
        <v>44</v>
      </c>
      <c r="M16" s="1">
        <v>37.36</v>
      </c>
      <c r="N16" s="3">
        <f t="shared" si="2"/>
        <v>58.743711111111111</v>
      </c>
      <c r="O16" s="3">
        <v>58.743708333333331</v>
      </c>
      <c r="P16" s="3"/>
      <c r="Q16" s="3"/>
      <c r="R16" s="3"/>
      <c r="S16" s="33" t="s">
        <v>54</v>
      </c>
      <c r="T16" s="34">
        <v>58</v>
      </c>
      <c r="U16" s="34">
        <v>44</v>
      </c>
      <c r="V16" s="34">
        <v>37.35</v>
      </c>
      <c r="W16" s="10">
        <f t="shared" si="0"/>
        <v>58.743708333333331</v>
      </c>
      <c r="X16" s="3"/>
      <c r="Y16" s="3"/>
    </row>
    <row r="17" spans="2:25" ht="18.75">
      <c r="B17" s="3"/>
      <c r="C17" s="3"/>
      <c r="D17" s="3"/>
      <c r="E17" s="8">
        <f t="shared" si="1"/>
        <v>28.537511883477585</v>
      </c>
      <c r="F17" s="35">
        <v>28.42</v>
      </c>
      <c r="G17" s="3">
        <v>4.1230000000000002</v>
      </c>
      <c r="H17" s="3">
        <f>G17/1000</f>
        <v>4.1229999999999999E-3</v>
      </c>
      <c r="I17" s="3"/>
      <c r="J17" s="3"/>
      <c r="K17" s="3"/>
      <c r="L17" s="3"/>
      <c r="M17" s="3"/>
      <c r="N17" s="3">
        <f>N18+180</f>
        <v>234.18527777777777</v>
      </c>
      <c r="O17" s="3">
        <v>234.77718055555599</v>
      </c>
      <c r="P17" s="3"/>
      <c r="Q17" s="3"/>
      <c r="R17" s="3"/>
      <c r="S17" s="33" t="s">
        <v>41</v>
      </c>
      <c r="T17" s="34">
        <v>234</v>
      </c>
      <c r="U17" s="34">
        <v>46</v>
      </c>
      <c r="V17" s="34">
        <v>37.85</v>
      </c>
      <c r="W17" s="10">
        <f t="shared" si="0"/>
        <v>234.77718055555556</v>
      </c>
      <c r="X17" s="3"/>
      <c r="Y17" s="3"/>
    </row>
    <row r="18" spans="2:25" ht="18.75">
      <c r="B18" s="43">
        <v>300</v>
      </c>
      <c r="C18" s="43">
        <v>154846.93700000001</v>
      </c>
      <c r="D18" s="43">
        <v>103644.38</v>
      </c>
      <c r="E18" s="8"/>
      <c r="F18" s="35"/>
      <c r="G18" s="5"/>
      <c r="H18" s="3"/>
      <c r="I18" s="5"/>
      <c r="J18" s="3"/>
      <c r="K18" s="1">
        <v>54</v>
      </c>
      <c r="L18" s="1">
        <v>11</v>
      </c>
      <c r="M18" s="1">
        <v>7</v>
      </c>
      <c r="N18" s="3">
        <f t="shared" si="2"/>
        <v>54.185277777777777</v>
      </c>
      <c r="O18" s="3">
        <v>54.777180555555603</v>
      </c>
      <c r="P18" s="3"/>
      <c r="Q18" s="3"/>
      <c r="R18" s="3"/>
      <c r="S18" s="33" t="s">
        <v>55</v>
      </c>
      <c r="T18" s="34">
        <v>54</v>
      </c>
      <c r="U18" s="34">
        <v>46</v>
      </c>
      <c r="V18" s="34">
        <v>37.85</v>
      </c>
      <c r="W18" s="10">
        <f t="shared" si="0"/>
        <v>54.777180555555553</v>
      </c>
      <c r="X18" s="3"/>
      <c r="Y18" s="3"/>
    </row>
    <row r="19" spans="2:25" ht="37.5">
      <c r="B19" s="43"/>
      <c r="C19" s="43"/>
      <c r="D19" s="43"/>
      <c r="E19" s="8">
        <f t="shared" si="1"/>
        <v>486.58250447072169</v>
      </c>
      <c r="F19" s="41">
        <v>486.58300000000003</v>
      </c>
      <c r="G19" s="5"/>
      <c r="H19" s="3"/>
      <c r="I19" s="5"/>
      <c r="J19" s="3"/>
      <c r="K19" s="1">
        <v>3</v>
      </c>
      <c r="L19" s="1">
        <v>48</v>
      </c>
      <c r="M19" s="1">
        <v>55.77</v>
      </c>
      <c r="N19" s="3">
        <f t="shared" si="2"/>
        <v>3.8154916666666665</v>
      </c>
      <c r="O19" s="36">
        <v>3.8500972222222223</v>
      </c>
      <c r="P19" s="3"/>
      <c r="Q19" s="3"/>
      <c r="R19" s="3"/>
      <c r="S19" s="37" t="s">
        <v>56</v>
      </c>
      <c r="T19" s="34">
        <v>3</v>
      </c>
      <c r="U19" s="34">
        <v>51</v>
      </c>
      <c r="V19" s="34">
        <v>0.35</v>
      </c>
      <c r="W19" s="10">
        <f t="shared" si="0"/>
        <v>3.8500972222222223</v>
      </c>
      <c r="X19" s="10"/>
      <c r="Y19" s="3"/>
    </row>
    <row r="20" spans="2:25" ht="15.75">
      <c r="B20" s="43">
        <v>400</v>
      </c>
      <c r="C20" s="43">
        <v>154879.31599999999</v>
      </c>
      <c r="D20" s="43">
        <v>104129.88400000001</v>
      </c>
      <c r="E20" s="3"/>
      <c r="F20" s="35"/>
      <c r="G20" s="5"/>
      <c r="H20" s="5"/>
      <c r="I20" s="5"/>
      <c r="J20" s="3"/>
      <c r="K20" s="1"/>
      <c r="L20" s="1"/>
      <c r="M20" s="1"/>
      <c r="N20" s="3"/>
      <c r="O20" s="36"/>
      <c r="P20" s="34"/>
      <c r="Q20" s="34"/>
      <c r="R20" s="34"/>
      <c r="S20" s="3"/>
      <c r="T20" s="10"/>
      <c r="U20" s="3"/>
      <c r="V20" s="3"/>
      <c r="W20" s="3"/>
      <c r="X20" s="3"/>
      <c r="Y20" s="3"/>
    </row>
    <row r="21" spans="2:25" ht="15.75">
      <c r="B21" s="3"/>
      <c r="C21" s="3"/>
      <c r="D21" s="3"/>
      <c r="E21" s="3"/>
      <c r="F21" s="35"/>
      <c r="G21" s="3"/>
      <c r="H21" s="3"/>
      <c r="I21" s="3"/>
      <c r="J21" s="3"/>
      <c r="K21" s="3"/>
      <c r="L21" s="3"/>
      <c r="M21" s="3"/>
      <c r="N21" s="3"/>
      <c r="O21" s="36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2:25" ht="15.75">
      <c r="B22" s="23" t="s">
        <v>6</v>
      </c>
      <c r="C22" s="3" t="s">
        <v>7</v>
      </c>
      <c r="D22" s="3" t="s">
        <v>8</v>
      </c>
      <c r="E22" s="3" t="s">
        <v>9</v>
      </c>
      <c r="F22" s="3" t="s">
        <v>10</v>
      </c>
      <c r="G22" s="3" t="s">
        <v>11</v>
      </c>
      <c r="H22" s="3" t="s">
        <v>12</v>
      </c>
      <c r="I22" s="3" t="s">
        <v>13</v>
      </c>
      <c r="J22" s="3" t="s">
        <v>14</v>
      </c>
      <c r="K22" s="3" t="s">
        <v>15</v>
      </c>
      <c r="L22" s="3" t="s">
        <v>16</v>
      </c>
      <c r="M22" s="3" t="s">
        <v>17</v>
      </c>
      <c r="N22" s="3" t="s">
        <v>18</v>
      </c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2:25" ht="15">
      <c r="B23" s="3" t="s">
        <v>20</v>
      </c>
      <c r="C23" s="11">
        <f>(C4-C6)/E5</f>
        <v>0.48279169164799252</v>
      </c>
      <c r="D23" s="12">
        <f>(D4-D6)/E5</f>
        <v>0.87573522395508874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3">
        <v>0</v>
      </c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2:25" ht="15">
      <c r="B24" s="3" t="s">
        <v>21</v>
      </c>
      <c r="C24" s="14">
        <f>(C6-C8)/E7</f>
        <v>0.95316462066880392</v>
      </c>
      <c r="D24" s="3">
        <f>(D6-D8)/E7</f>
        <v>-0.30245198942194934</v>
      </c>
      <c r="E24" s="3">
        <f>(C8-C6)/E7</f>
        <v>-0.95316462066880392</v>
      </c>
      <c r="F24" s="3">
        <f>(D8-D6)/E7</f>
        <v>0.30245198942194934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15">
        <v>0</v>
      </c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2:25" ht="15">
      <c r="B25" s="3" t="s">
        <v>22</v>
      </c>
      <c r="C25" s="14">
        <v>0</v>
      </c>
      <c r="D25" s="3">
        <v>0</v>
      </c>
      <c r="E25" s="3">
        <f>(C8-C10)/E9</f>
        <v>0.99119832258101637</v>
      </c>
      <c r="F25" s="3">
        <f>(D8-D10)/E9</f>
        <v>-0.13238536668597195</v>
      </c>
      <c r="G25" s="3">
        <f>(C10-C8)/E9</f>
        <v>-0.99119832258101637</v>
      </c>
      <c r="H25" s="3">
        <f>(D10-D8)/E9</f>
        <v>0.13238536668597195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15">
        <v>0</v>
      </c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2:25" ht="15">
      <c r="B26" s="3" t="s">
        <v>23</v>
      </c>
      <c r="C26" s="14">
        <v>0</v>
      </c>
      <c r="D26" s="3">
        <v>0</v>
      </c>
      <c r="E26" s="3">
        <v>0</v>
      </c>
      <c r="F26" s="3">
        <v>0</v>
      </c>
      <c r="G26" s="3">
        <f>(C12-C10)/E11</f>
        <v>-0.98911922802991414</v>
      </c>
      <c r="H26" s="3">
        <f>(D12-D10)/E11</f>
        <v>-0.14711611992404686</v>
      </c>
      <c r="I26" s="3">
        <f>(C10-C12)/E11</f>
        <v>0.98911922802991414</v>
      </c>
      <c r="J26" s="3">
        <f>(D10-D12)/E11</f>
        <v>0.14711611992404686</v>
      </c>
      <c r="K26" s="3">
        <v>0</v>
      </c>
      <c r="L26" s="3">
        <v>0</v>
      </c>
      <c r="M26" s="3">
        <v>0</v>
      </c>
      <c r="N26" s="15">
        <v>0</v>
      </c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2:25" ht="15">
      <c r="B27" s="3" t="s">
        <v>24</v>
      </c>
      <c r="C27" s="14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f>(C14-C12)/E13</f>
        <v>-0.162840833348396</v>
      </c>
      <c r="J27" s="3">
        <f>(D14-D12)/E13</f>
        <v>-0.98665235163881304</v>
      </c>
      <c r="K27" s="3">
        <f>(C12-C14)/E13</f>
        <v>0.162840833348396</v>
      </c>
      <c r="L27" s="3">
        <f>(D12-D14)/E13</f>
        <v>0.98665235163881304</v>
      </c>
      <c r="M27" s="3">
        <v>0</v>
      </c>
      <c r="N27" s="15">
        <v>0</v>
      </c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2:25" ht="15">
      <c r="B28" s="3" t="s">
        <v>25</v>
      </c>
      <c r="C28" s="14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f>(C16-C14)/E15</f>
        <v>-0.85485491290408477</v>
      </c>
      <c r="L28" s="3">
        <f>(D16-D14)/E15</f>
        <v>-0.51886711004239761</v>
      </c>
      <c r="M28" s="3">
        <f>(C14-C16)/E15</f>
        <v>0.85485491290408477</v>
      </c>
      <c r="N28" s="15">
        <f>(D14-D16)/E15</f>
        <v>0.51886711004239761</v>
      </c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2:25" ht="15">
      <c r="B29" s="3" t="s">
        <v>26</v>
      </c>
      <c r="C29" s="14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f>(C18-C16)/E17</f>
        <v>-0.80994797634684279</v>
      </c>
      <c r="N29" s="15">
        <f>(D18-D16)/E17</f>
        <v>-0.58650172686161317</v>
      </c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2:25" ht="15">
      <c r="B30" s="3" t="s">
        <v>27</v>
      </c>
      <c r="C30" s="14">
        <f>((D6-D4)/E5^2)*J13</f>
        <v>-1316.9080297816145</v>
      </c>
      <c r="D30" s="3">
        <f>((C4-C6)/E5^2)*J13</f>
        <v>726.00968654847281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15">
        <v>0</v>
      </c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2:25" ht="15">
      <c r="B31" s="3" t="s">
        <v>28</v>
      </c>
      <c r="C31" s="14">
        <f>((D4-D6)/E5^2-(D8-D6)/E7^2)*J13</f>
        <v>-139.80620416618117</v>
      </c>
      <c r="D31" s="3">
        <f>((C6-C4)/E5^2-(C6-C8)/E7^2)*J13</f>
        <v>-5316.7828300063729</v>
      </c>
      <c r="E31" s="3">
        <f>((D8-D6)/E7^2)*J13</f>
        <v>1456.7142339477957</v>
      </c>
      <c r="F31" s="3">
        <f>((C8-C6)/E7^2-(C8-C10)/E9^2)*J13</f>
        <v>-5013.753647653637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15">
        <v>0</v>
      </c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2:25" ht="15">
      <c r="B32" s="3" t="s">
        <v>29</v>
      </c>
      <c r="C32" s="14">
        <f>((D8-D6)/E7^2)*J13</f>
        <v>1456.7142339477957</v>
      </c>
      <c r="D32" s="3">
        <f>((C6-C8)/E7^2)*J13</f>
        <v>4590.7731434579009</v>
      </c>
      <c r="E32" s="3">
        <f>((D6-D8)/E7^2-(D10-D8)/E9^2)*J13</f>
        <v>-1513.207902140412</v>
      </c>
      <c r="F32" s="3">
        <f>((C8-C6)/E7^2-(C8-C10)/E9^2)*J13</f>
        <v>-5013.753647653637</v>
      </c>
      <c r="G32" s="3">
        <f>((D8-D10)/E9^2-(D12-D10)/E11^2)*J13</f>
        <v>13.492484224417179</v>
      </c>
      <c r="H32" s="3">
        <f>((C8-C10)/E9^2)*J13</f>
        <v>422.98050419573656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15">
        <v>0</v>
      </c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2:25" ht="15">
      <c r="B33" s="3" t="s">
        <v>30</v>
      </c>
      <c r="C33" s="14">
        <v>0</v>
      </c>
      <c r="D33" s="3">
        <v>0</v>
      </c>
      <c r="E33" s="3">
        <f>((D10-D8)/E9^2)*J13</f>
        <v>56.493668192616397</v>
      </c>
      <c r="F33" s="3">
        <f>((C8-C10)/E9^2)*J13</f>
        <v>422.98050419573656</v>
      </c>
      <c r="G33" s="3">
        <f>((D8-D10)/E9^2-(D12-D10)/E11^2)*J13</f>
        <v>13.492484224417179</v>
      </c>
      <c r="H33" s="3">
        <f>((C10-C8)/E9^2-(C10-C12)/E11^2)*J13</f>
        <v>-893.52478640804259</v>
      </c>
      <c r="I33" s="3">
        <f>((D12-D10)/E11^2)*J13</f>
        <v>-69.98615241703358</v>
      </c>
      <c r="J33" s="3">
        <f>((C10-C12)/E11^2)*J13</f>
        <v>470.54428221230603</v>
      </c>
      <c r="K33" s="3">
        <v>0</v>
      </c>
      <c r="L33" s="3">
        <v>0</v>
      </c>
      <c r="M33" s="3">
        <v>0</v>
      </c>
      <c r="N33" s="15">
        <v>0</v>
      </c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2:25" ht="15">
      <c r="B34" s="3" t="s">
        <v>31</v>
      </c>
      <c r="C34" s="14">
        <v>0</v>
      </c>
      <c r="D34" s="3">
        <v>0</v>
      </c>
      <c r="E34" s="3">
        <v>0</v>
      </c>
      <c r="F34" s="3">
        <v>0</v>
      </c>
      <c r="G34" s="3">
        <f>((D12-D10)/E11^2)*J13</f>
        <v>-69.98615241703358</v>
      </c>
      <c r="H34" s="3">
        <f>((C10-C12)/E11^2)*J13</f>
        <v>470.54428221230603</v>
      </c>
      <c r="I34" s="3">
        <f>((D10-D12)/E11^2-(D14-D12)/E13^2)*J13</f>
        <v>3083.0976068604805</v>
      </c>
      <c r="J34" s="3">
        <f>((C12-C10)/E11^2-(C12-C14)/E13^2)*J13</f>
        <v>-967.83958526225501</v>
      </c>
      <c r="K34" s="3">
        <f>((D14-D12)/E13^2)*J13</f>
        <v>-3013.1114544434467</v>
      </c>
      <c r="L34" s="3">
        <f>((C12-C14)/E13^2)*J13</f>
        <v>497.29530304994898</v>
      </c>
      <c r="M34" s="3">
        <v>0</v>
      </c>
      <c r="N34" s="15">
        <v>0</v>
      </c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2:25" ht="15">
      <c r="B35" s="3" t="s">
        <v>32</v>
      </c>
      <c r="C35" s="14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f>((D14-D12)/E13^2)*J13</f>
        <v>-3013.1114544434467</v>
      </c>
      <c r="J35" s="3">
        <f>((C12-C14)/E13^2)*J13</f>
        <v>497.29530304994898</v>
      </c>
      <c r="K35" s="3">
        <f>((D12-D14)/E13^2-(D16-D14)/E15^2)*J13</f>
        <v>3153.8312656920998</v>
      </c>
      <c r="L35" s="3">
        <f>((C14-C12)/E13^2-(C14-C16)/E15^2)*J13</f>
        <v>-729.13698208606445</v>
      </c>
      <c r="M35" s="3">
        <f>((D16-D14)/E15^2)*J13</f>
        <v>-140.71981124865283</v>
      </c>
      <c r="N35" s="15">
        <f>((C14-C16)/E15^2)*J13</f>
        <v>231.84167903611547</v>
      </c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2:25" ht="15">
      <c r="B36" s="3" t="s">
        <v>33</v>
      </c>
      <c r="C36" s="14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f>((D16-D14)/E15^2)*J13</f>
        <v>-140.71981124865283</v>
      </c>
      <c r="L36" s="3">
        <f>((C14-C16)/E15^2)*J13</f>
        <v>231.84167903611547</v>
      </c>
      <c r="M36" s="3">
        <f>((D14-D16)/E15^2-(D18-D16)/E17^2)*J13</f>
        <v>4379.8653052122163</v>
      </c>
      <c r="N36" s="15">
        <f>((C16-C14)/E15^2-(C16-C18)/E17^2)*J13</f>
        <v>-6086.0227615851982</v>
      </c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2:25" ht="15">
      <c r="B37" s="3" t="s">
        <v>34</v>
      </c>
      <c r="C37" s="16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f>((D18-D16)/E17^2)*J13</f>
        <v>-4239.1454939635632</v>
      </c>
      <c r="N37" s="18">
        <f>((C16-C18)/E17^2)*J13</f>
        <v>5854.1810825490829</v>
      </c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2:25" ht="15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2:25" ht="15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2:25" ht="15">
      <c r="B40" s="3"/>
      <c r="C40" s="24">
        <f t="array" ref="C40:Q51">TRANSPOSE(C23:N37)</f>
        <v>0.48279169164799252</v>
      </c>
      <c r="D40" s="25">
        <v>0.95316462066880392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-1316.9080297816145</v>
      </c>
      <c r="K40" s="25">
        <v>-139.80620416618117</v>
      </c>
      <c r="L40" s="25">
        <v>1456.7142339477957</v>
      </c>
      <c r="M40" s="25">
        <v>0</v>
      </c>
      <c r="N40" s="25">
        <v>0</v>
      </c>
      <c r="O40" s="25">
        <v>0</v>
      </c>
      <c r="P40" s="25">
        <v>0</v>
      </c>
      <c r="Q40" s="26">
        <v>0</v>
      </c>
      <c r="R40" s="3"/>
      <c r="S40" s="3"/>
      <c r="T40" s="3"/>
      <c r="U40" s="3"/>
      <c r="V40" s="3"/>
      <c r="W40" s="3"/>
      <c r="X40" s="3"/>
      <c r="Y40" s="3"/>
    </row>
    <row r="41" spans="2:25" ht="15">
      <c r="B41" s="3"/>
      <c r="C41" s="27">
        <v>0.87573522395508874</v>
      </c>
      <c r="D41" s="28">
        <v>-0.30245198942194934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726.00968654847281</v>
      </c>
      <c r="K41" s="28">
        <v>-5316.7828300063729</v>
      </c>
      <c r="L41" s="28">
        <v>4590.7731434579009</v>
      </c>
      <c r="M41" s="28">
        <v>0</v>
      </c>
      <c r="N41" s="28">
        <v>0</v>
      </c>
      <c r="O41" s="28">
        <v>0</v>
      </c>
      <c r="P41" s="28">
        <v>0</v>
      </c>
      <c r="Q41" s="29">
        <v>0</v>
      </c>
      <c r="R41" s="3"/>
      <c r="S41" s="3"/>
      <c r="T41" s="3"/>
      <c r="U41" s="3"/>
      <c r="V41" s="3"/>
      <c r="W41" s="3"/>
      <c r="X41" s="3"/>
      <c r="Y41" s="3"/>
    </row>
    <row r="42" spans="2:25" ht="15">
      <c r="B42" s="3"/>
      <c r="C42" s="27">
        <v>0</v>
      </c>
      <c r="D42" s="28">
        <v>-0.95316462066880392</v>
      </c>
      <c r="E42" s="28">
        <v>0.99119832258101637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1456.7142339477957</v>
      </c>
      <c r="L42" s="28">
        <v>-1513.207902140412</v>
      </c>
      <c r="M42" s="28">
        <v>56.493668192616397</v>
      </c>
      <c r="N42" s="28">
        <v>0</v>
      </c>
      <c r="O42" s="28">
        <v>0</v>
      </c>
      <c r="P42" s="28">
        <v>0</v>
      </c>
      <c r="Q42" s="29">
        <v>0</v>
      </c>
      <c r="R42" s="3"/>
      <c r="S42" s="3"/>
      <c r="T42" s="3"/>
      <c r="U42" s="3"/>
      <c r="V42" s="3"/>
      <c r="W42" s="3"/>
      <c r="X42" s="3"/>
      <c r="Y42" s="3"/>
    </row>
    <row r="43" spans="2:25" ht="15">
      <c r="B43" s="3"/>
      <c r="C43" s="27">
        <v>0</v>
      </c>
      <c r="D43" s="28">
        <v>0.30245198942194934</v>
      </c>
      <c r="E43" s="28">
        <v>-0.13238536668597195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-5013.753647653637</v>
      </c>
      <c r="L43" s="28">
        <v>-5013.753647653637</v>
      </c>
      <c r="M43" s="28">
        <v>422.98050419573656</v>
      </c>
      <c r="N43" s="28">
        <v>0</v>
      </c>
      <c r="O43" s="28">
        <v>0</v>
      </c>
      <c r="P43" s="28">
        <v>0</v>
      </c>
      <c r="Q43" s="29">
        <v>0</v>
      </c>
      <c r="R43" s="3"/>
      <c r="S43" s="3"/>
      <c r="T43" s="3"/>
      <c r="U43" s="3"/>
      <c r="V43" s="3"/>
      <c r="W43" s="3"/>
      <c r="X43" s="3"/>
      <c r="Y43" s="3"/>
    </row>
    <row r="44" spans="2:25" ht="15">
      <c r="B44" s="19" t="s">
        <v>19</v>
      </c>
      <c r="C44" s="27">
        <v>0</v>
      </c>
      <c r="D44" s="28">
        <v>0</v>
      </c>
      <c r="E44" s="28">
        <v>-0.99119832258101637</v>
      </c>
      <c r="F44" s="28">
        <v>-0.98911922802991414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13.492484224417179</v>
      </c>
      <c r="M44" s="28">
        <v>13.492484224417179</v>
      </c>
      <c r="N44" s="28">
        <v>-69.98615241703358</v>
      </c>
      <c r="O44" s="28">
        <v>0</v>
      </c>
      <c r="P44" s="28">
        <v>0</v>
      </c>
      <c r="Q44" s="29">
        <v>0</v>
      </c>
      <c r="R44" s="3"/>
      <c r="S44" s="3"/>
      <c r="T44" s="3"/>
      <c r="U44" s="3"/>
      <c r="V44" s="3"/>
      <c r="W44" s="3"/>
      <c r="X44" s="3"/>
      <c r="Y44" s="3"/>
    </row>
    <row r="45" spans="2:25" ht="15">
      <c r="B45" s="3"/>
      <c r="C45" s="27">
        <v>0</v>
      </c>
      <c r="D45" s="28">
        <v>0</v>
      </c>
      <c r="E45" s="28">
        <v>0.13238536668597195</v>
      </c>
      <c r="F45" s="28">
        <v>-0.14711611992404686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422.98050419573656</v>
      </c>
      <c r="M45" s="28">
        <v>-893.52478640804259</v>
      </c>
      <c r="N45" s="28">
        <v>470.54428221230603</v>
      </c>
      <c r="O45" s="28">
        <v>0</v>
      </c>
      <c r="P45" s="28">
        <v>0</v>
      </c>
      <c r="Q45" s="29">
        <v>0</v>
      </c>
      <c r="R45" s="3"/>
      <c r="S45" s="3"/>
      <c r="T45" s="3"/>
      <c r="U45" s="3"/>
      <c r="V45" s="3"/>
      <c r="W45" s="3"/>
      <c r="X45" s="3"/>
      <c r="Y45" s="3"/>
    </row>
    <row r="46" spans="2:25" ht="15">
      <c r="B46" s="3"/>
      <c r="C46" s="27">
        <v>0</v>
      </c>
      <c r="D46" s="28">
        <v>0</v>
      </c>
      <c r="E46" s="28">
        <v>0</v>
      </c>
      <c r="F46" s="28">
        <v>0.98911922802991414</v>
      </c>
      <c r="G46" s="28">
        <v>-0.162840833348396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-69.98615241703358</v>
      </c>
      <c r="N46" s="28">
        <v>3083.0976068604805</v>
      </c>
      <c r="O46" s="28">
        <v>-3013.1114544434467</v>
      </c>
      <c r="P46" s="28">
        <v>0</v>
      </c>
      <c r="Q46" s="29">
        <v>0</v>
      </c>
      <c r="R46" s="3"/>
      <c r="S46" s="3"/>
      <c r="T46" s="3"/>
      <c r="U46" s="3"/>
      <c r="V46" s="3"/>
      <c r="W46" s="3"/>
      <c r="X46" s="3"/>
      <c r="Y46" s="3"/>
    </row>
    <row r="47" spans="2:25" ht="15">
      <c r="B47" s="3"/>
      <c r="C47" s="27">
        <v>0</v>
      </c>
      <c r="D47" s="28">
        <v>0</v>
      </c>
      <c r="E47" s="28">
        <v>0</v>
      </c>
      <c r="F47" s="28">
        <v>0.14711611992404686</v>
      </c>
      <c r="G47" s="28">
        <v>-0.98665235163881304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470.54428221230603</v>
      </c>
      <c r="N47" s="28">
        <v>-967.83958526225501</v>
      </c>
      <c r="O47" s="28">
        <v>497.29530304994898</v>
      </c>
      <c r="P47" s="28">
        <v>0</v>
      </c>
      <c r="Q47" s="29">
        <v>0</v>
      </c>
      <c r="R47" s="3"/>
      <c r="S47" s="3"/>
      <c r="T47" s="3"/>
      <c r="U47" s="3"/>
      <c r="V47" s="3"/>
      <c r="W47" s="3"/>
      <c r="X47" s="3"/>
      <c r="Y47" s="3"/>
    </row>
    <row r="48" spans="2:25" ht="15">
      <c r="B48" s="3"/>
      <c r="C48" s="27">
        <v>0</v>
      </c>
      <c r="D48" s="28">
        <v>0</v>
      </c>
      <c r="E48" s="28">
        <v>0</v>
      </c>
      <c r="F48" s="28">
        <v>0</v>
      </c>
      <c r="G48" s="28">
        <v>0.162840833348396</v>
      </c>
      <c r="H48" s="28">
        <v>-0.85485491290408477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-3013.1114544434467</v>
      </c>
      <c r="O48" s="28">
        <v>3153.8312656920998</v>
      </c>
      <c r="P48" s="28">
        <v>-140.71981124865283</v>
      </c>
      <c r="Q48" s="29">
        <v>0</v>
      </c>
      <c r="R48" s="3"/>
      <c r="S48" s="3"/>
      <c r="T48" s="3"/>
      <c r="U48" s="3"/>
      <c r="V48" s="3"/>
      <c r="W48" s="3"/>
      <c r="X48" s="3"/>
      <c r="Y48" s="3"/>
    </row>
    <row r="49" spans="2:25" ht="15">
      <c r="B49" s="3"/>
      <c r="C49" s="27">
        <v>0</v>
      </c>
      <c r="D49" s="28">
        <v>0</v>
      </c>
      <c r="E49" s="28">
        <v>0</v>
      </c>
      <c r="F49" s="28">
        <v>0</v>
      </c>
      <c r="G49" s="28">
        <v>0.98665235163881304</v>
      </c>
      <c r="H49" s="28">
        <v>-0.51886711004239761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497.29530304994898</v>
      </c>
      <c r="O49" s="28">
        <v>-729.13698208606445</v>
      </c>
      <c r="P49" s="28">
        <v>231.84167903611547</v>
      </c>
      <c r="Q49" s="29">
        <v>0</v>
      </c>
      <c r="R49" s="3"/>
      <c r="S49" s="3"/>
      <c r="T49" s="3"/>
      <c r="U49" s="3"/>
      <c r="V49" s="3"/>
      <c r="W49" s="3"/>
      <c r="X49" s="3"/>
      <c r="Y49" s="3"/>
    </row>
    <row r="50" spans="2:25" ht="15">
      <c r="B50" s="3"/>
      <c r="C50" s="27">
        <v>0</v>
      </c>
      <c r="D50" s="28">
        <v>0</v>
      </c>
      <c r="E50" s="28">
        <v>0</v>
      </c>
      <c r="F50" s="28">
        <v>0</v>
      </c>
      <c r="G50" s="28">
        <v>0</v>
      </c>
      <c r="H50" s="28">
        <v>0.85485491290408477</v>
      </c>
      <c r="I50" s="28">
        <v>-0.80994797634684279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-140.71981124865283</v>
      </c>
      <c r="P50" s="28">
        <v>4379.8653052122163</v>
      </c>
      <c r="Q50" s="29">
        <v>-4239.1454939635632</v>
      </c>
      <c r="R50" s="3"/>
      <c r="S50" s="3"/>
      <c r="T50" s="3"/>
      <c r="U50" s="3"/>
      <c r="V50" s="3"/>
      <c r="W50" s="3"/>
      <c r="X50" s="3"/>
      <c r="Y50" s="3"/>
    </row>
    <row r="51" spans="2:25" ht="15">
      <c r="B51" s="3"/>
      <c r="C51" s="30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0.51886711004239761</v>
      </c>
      <c r="I51" s="31">
        <v>-0.58650172686161317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231.84167903611547</v>
      </c>
      <c r="P51" s="31">
        <v>-6086.0227615851982</v>
      </c>
      <c r="Q51" s="32">
        <v>5854.1810825490829</v>
      </c>
      <c r="R51" s="3"/>
      <c r="S51" s="3"/>
      <c r="T51" s="3"/>
      <c r="U51" s="3"/>
      <c r="V51" s="3"/>
      <c r="W51" s="3"/>
      <c r="X51" s="3"/>
      <c r="Y51" s="3"/>
    </row>
    <row r="52" spans="2:25" ht="15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2:25" ht="15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2:25" ht="15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2:25" ht="15">
      <c r="B55" s="3"/>
      <c r="C55" s="3"/>
      <c r="D55" s="3" t="s">
        <v>20</v>
      </c>
      <c r="E55" s="3" t="s">
        <v>21</v>
      </c>
      <c r="F55" s="3" t="s">
        <v>22</v>
      </c>
      <c r="G55" s="3" t="s">
        <v>23</v>
      </c>
      <c r="H55" s="3" t="s">
        <v>24</v>
      </c>
      <c r="I55" s="3" t="s">
        <v>25</v>
      </c>
      <c r="J55" s="3" t="s">
        <v>26</v>
      </c>
      <c r="K55" s="3" t="s">
        <v>27</v>
      </c>
      <c r="L55" s="3" t="s">
        <v>28</v>
      </c>
      <c r="M55" s="3" t="s">
        <v>29</v>
      </c>
      <c r="N55" s="3" t="s">
        <v>30</v>
      </c>
      <c r="O55" s="3" t="s">
        <v>31</v>
      </c>
      <c r="P55" s="3" t="s">
        <v>32</v>
      </c>
      <c r="Q55" s="3" t="s">
        <v>33</v>
      </c>
      <c r="R55" s="3" t="s">
        <v>34</v>
      </c>
      <c r="S55" s="3"/>
      <c r="T55" s="3"/>
      <c r="U55" s="3"/>
      <c r="V55" s="3"/>
      <c r="W55" s="3"/>
      <c r="X55" s="3"/>
      <c r="Y55" s="3"/>
    </row>
    <row r="56" spans="2:25" ht="15">
      <c r="B56" s="3"/>
      <c r="C56" s="3" t="s">
        <v>20</v>
      </c>
      <c r="D56" s="11">
        <f>1/H5^2</f>
        <v>58570.559719011275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3">
        <v>0</v>
      </c>
      <c r="S56" s="3"/>
      <c r="T56" s="3"/>
      <c r="U56" s="3"/>
      <c r="V56" s="3"/>
      <c r="W56" s="3"/>
      <c r="X56" s="3"/>
      <c r="Y56" s="3"/>
    </row>
    <row r="57" spans="2:25" ht="15">
      <c r="B57" s="3"/>
      <c r="C57" s="3" t="s">
        <v>21</v>
      </c>
      <c r="D57" s="14">
        <v>0</v>
      </c>
      <c r="E57" s="3">
        <f>1/H7^2</f>
        <v>58798.017989371197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15">
        <v>0</v>
      </c>
      <c r="S57" s="3"/>
      <c r="T57" s="3"/>
      <c r="U57" s="3"/>
      <c r="V57" s="3"/>
      <c r="W57" s="3"/>
      <c r="X57" s="3"/>
      <c r="Y57" s="3"/>
    </row>
    <row r="58" spans="2:25" ht="15">
      <c r="B58" s="3"/>
      <c r="C58" s="3" t="s">
        <v>22</v>
      </c>
      <c r="D58" s="14">
        <v>0</v>
      </c>
      <c r="E58" s="3">
        <v>0</v>
      </c>
      <c r="F58" s="3">
        <f>1/H9^2</f>
        <v>55756.200437964959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15">
        <v>0</v>
      </c>
      <c r="S58" s="3"/>
      <c r="T58" s="3"/>
      <c r="U58" s="3"/>
      <c r="V58" s="3"/>
      <c r="W58" s="3"/>
      <c r="X58" s="3"/>
      <c r="Y58" s="3"/>
    </row>
    <row r="59" spans="2:25" ht="15">
      <c r="B59" s="3"/>
      <c r="C59" s="3" t="s">
        <v>23</v>
      </c>
      <c r="D59" s="14">
        <v>0</v>
      </c>
      <c r="E59" s="3">
        <v>0</v>
      </c>
      <c r="F59" s="3">
        <v>0</v>
      </c>
      <c r="G59" s="3">
        <f>1/H11^2</f>
        <v>56340.031017440684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15">
        <v>0</v>
      </c>
      <c r="S59" s="3"/>
      <c r="T59" s="3"/>
      <c r="U59" s="3"/>
      <c r="V59" s="3"/>
      <c r="W59" s="3"/>
      <c r="X59" s="3"/>
      <c r="Y59" s="3"/>
    </row>
    <row r="60" spans="2:25" ht="15">
      <c r="B60" s="3"/>
      <c r="C60" s="3" t="s">
        <v>24</v>
      </c>
      <c r="D60" s="14">
        <v>0</v>
      </c>
      <c r="E60" s="3">
        <v>0</v>
      </c>
      <c r="F60" s="3">
        <v>0</v>
      </c>
      <c r="G60" s="3">
        <v>0</v>
      </c>
      <c r="H60" s="3">
        <f>1/H13^2</f>
        <v>58769.513314967851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15">
        <v>0</v>
      </c>
      <c r="S60" s="3"/>
      <c r="T60" s="3"/>
      <c r="U60" s="3"/>
      <c r="V60" s="3"/>
      <c r="W60" s="3"/>
      <c r="X60" s="3"/>
      <c r="Y60" s="3"/>
    </row>
    <row r="61" spans="2:25" ht="15">
      <c r="B61" s="3"/>
      <c r="C61" s="3" t="s">
        <v>25</v>
      </c>
      <c r="D61" s="14">
        <v>0</v>
      </c>
      <c r="E61" s="3">
        <v>0</v>
      </c>
      <c r="F61" s="3">
        <v>0</v>
      </c>
      <c r="G61" s="3">
        <v>0</v>
      </c>
      <c r="H61" s="3">
        <v>0</v>
      </c>
      <c r="I61" s="3">
        <f>(1/H15^2)</f>
        <v>51770.485904838089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15">
        <v>0</v>
      </c>
      <c r="S61" s="3"/>
      <c r="T61" s="3"/>
      <c r="U61" s="3"/>
      <c r="V61" s="3"/>
      <c r="W61" s="3"/>
      <c r="X61" s="3"/>
      <c r="Y61" s="3"/>
    </row>
    <row r="62" spans="2:25" ht="15">
      <c r="B62" s="19" t="s">
        <v>35</v>
      </c>
      <c r="C62" s="3" t="s">
        <v>26</v>
      </c>
      <c r="D62" s="14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f>1/H17^2</f>
        <v>58826.543407018085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15">
        <v>0</v>
      </c>
      <c r="S62" s="3"/>
      <c r="T62" s="3"/>
      <c r="U62" s="3"/>
      <c r="V62" s="3"/>
      <c r="W62" s="3"/>
      <c r="X62" s="3"/>
      <c r="Y62" s="3"/>
    </row>
    <row r="63" spans="2:25" ht="15">
      <c r="B63" s="3"/>
      <c r="C63" s="3" t="s">
        <v>27</v>
      </c>
      <c r="D63" s="14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f>1/5^2</f>
        <v>0.04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15">
        <v>0</v>
      </c>
      <c r="S63" s="3"/>
      <c r="T63" s="3"/>
      <c r="U63" s="3"/>
      <c r="V63" s="3"/>
      <c r="W63" s="3"/>
      <c r="X63" s="3"/>
      <c r="Y63" s="3"/>
    </row>
    <row r="64" spans="2:25" ht="15">
      <c r="B64" s="3"/>
      <c r="C64" s="3" t="s">
        <v>28</v>
      </c>
      <c r="D64" s="14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f>K63</f>
        <v>0.04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15">
        <v>0</v>
      </c>
      <c r="S64" s="3"/>
      <c r="T64" s="3"/>
      <c r="U64" s="3"/>
      <c r="V64" s="3"/>
      <c r="W64" s="3"/>
      <c r="X64" s="3"/>
      <c r="Y64" s="3"/>
    </row>
    <row r="65" spans="2:25" ht="15">
      <c r="B65" s="3"/>
      <c r="C65" s="3" t="s">
        <v>29</v>
      </c>
      <c r="D65" s="14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f>L64</f>
        <v>0.04</v>
      </c>
      <c r="N65" s="3">
        <v>0</v>
      </c>
      <c r="O65" s="3">
        <v>0</v>
      </c>
      <c r="P65" s="3">
        <v>0</v>
      </c>
      <c r="Q65" s="3">
        <v>0</v>
      </c>
      <c r="R65" s="15">
        <v>0</v>
      </c>
      <c r="S65" s="3"/>
      <c r="T65" s="3"/>
      <c r="U65" s="3"/>
      <c r="V65" s="3"/>
      <c r="W65" s="3"/>
      <c r="X65" s="3"/>
      <c r="Y65" s="3"/>
    </row>
    <row r="66" spans="2:25" ht="15">
      <c r="B66" s="3"/>
      <c r="C66" s="3" t="s">
        <v>30</v>
      </c>
      <c r="D66" s="14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f>M65</f>
        <v>0.04</v>
      </c>
      <c r="O66" s="3">
        <v>0</v>
      </c>
      <c r="P66" s="3">
        <v>0</v>
      </c>
      <c r="Q66" s="3">
        <v>0</v>
      </c>
      <c r="R66" s="15">
        <v>0</v>
      </c>
      <c r="S66" s="3"/>
      <c r="T66" s="3"/>
      <c r="U66" s="3"/>
      <c r="V66" s="3"/>
      <c r="W66" s="3"/>
      <c r="X66" s="3"/>
      <c r="Y66" s="3"/>
    </row>
    <row r="67" spans="2:25" ht="15">
      <c r="B67" s="3"/>
      <c r="C67" s="3" t="s">
        <v>31</v>
      </c>
      <c r="D67" s="14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f>N66</f>
        <v>0.04</v>
      </c>
      <c r="P67" s="3">
        <v>0</v>
      </c>
      <c r="Q67" s="3">
        <v>0</v>
      </c>
      <c r="R67" s="15">
        <v>0</v>
      </c>
      <c r="S67" s="3"/>
      <c r="T67" s="3"/>
      <c r="U67" s="3"/>
      <c r="V67" s="3"/>
      <c r="W67" s="3"/>
      <c r="X67" s="3"/>
      <c r="Y67" s="3"/>
    </row>
    <row r="68" spans="2:25" ht="15">
      <c r="B68" s="3"/>
      <c r="C68" s="3" t="s">
        <v>32</v>
      </c>
      <c r="D68" s="14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f>O67</f>
        <v>0.04</v>
      </c>
      <c r="Q68" s="3">
        <v>0</v>
      </c>
      <c r="R68" s="15">
        <v>0</v>
      </c>
      <c r="S68" s="3"/>
      <c r="T68" s="3"/>
      <c r="U68" s="3"/>
      <c r="V68" s="3"/>
      <c r="W68" s="3"/>
      <c r="X68" s="3"/>
      <c r="Y68" s="3"/>
    </row>
    <row r="69" spans="2:25" ht="15">
      <c r="B69" s="3"/>
      <c r="C69" s="3" t="s">
        <v>33</v>
      </c>
      <c r="D69" s="14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f>P68</f>
        <v>0.04</v>
      </c>
      <c r="R69" s="15">
        <v>0</v>
      </c>
      <c r="S69" s="3"/>
      <c r="T69" s="3"/>
      <c r="U69" s="3"/>
      <c r="V69" s="3"/>
      <c r="W69" s="3"/>
      <c r="X69" s="3"/>
      <c r="Y69" s="3"/>
    </row>
    <row r="70" spans="2:25" ht="15">
      <c r="B70" s="3"/>
      <c r="C70" s="3" t="s">
        <v>34</v>
      </c>
      <c r="D70" s="16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8">
        <f>Q69</f>
        <v>0.04</v>
      </c>
      <c r="S70" s="3"/>
      <c r="T70" s="3"/>
      <c r="U70" s="3"/>
      <c r="V70" s="3"/>
      <c r="W70" s="3"/>
      <c r="X70" s="3"/>
      <c r="Y70" s="3"/>
    </row>
    <row r="71" spans="2:25" ht="15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2:25" ht="15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2:25" ht="15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2:25" ht="15">
      <c r="B74" s="3"/>
      <c r="C74" s="20">
        <f>F5-E5</f>
        <v>2.5349418839937243E-4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2:25" ht="15">
      <c r="B75" s="3"/>
      <c r="C75" s="21">
        <f>F7-E7</f>
        <v>2.9422802953149585E-5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2:25" ht="15">
      <c r="B76" s="3"/>
      <c r="C76" s="21">
        <f>F9-E9</f>
        <v>-2.6217928734695306E-5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2:25" ht="15">
      <c r="B77" s="19" t="s">
        <v>37</v>
      </c>
      <c r="C77" s="21">
        <f>F11-E11</f>
        <v>-2.8948857845989551E-5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2:25" ht="15">
      <c r="B78" s="3"/>
      <c r="C78" s="21">
        <f>F13-E13</f>
        <v>-2.7229063874756321E-5</v>
      </c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2:25" ht="15">
      <c r="B79" s="3"/>
      <c r="C79" s="21">
        <f>F15-E15</f>
        <v>4.6141714506120479E-5</v>
      </c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2:25" ht="15">
      <c r="B80" s="3"/>
      <c r="C80" s="21">
        <v>4.3999999999999999E-5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ht="15">
      <c r="B81" s="3"/>
      <c r="C81" s="21">
        <v>-5.1000000000000003E-6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ht="15">
      <c r="B82" s="3"/>
      <c r="C82" s="21">
        <v>-2.3000000000000001E-4</v>
      </c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ht="15">
      <c r="B83" s="3"/>
      <c r="C83" s="21">
        <f t="shared" ref="C83:C88" si="3">P8-Q8</f>
        <v>-5.0000000015870683E-5</v>
      </c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15">
      <c r="B84" s="3"/>
      <c r="C84" s="21">
        <f t="shared" si="3"/>
        <v>-2.7777777518167568E-6</v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15">
      <c r="B85" s="3"/>
      <c r="C85" s="21">
        <f t="shared" si="3"/>
        <v>0</v>
      </c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ht="15">
      <c r="B86" s="3"/>
      <c r="C86" s="21">
        <f t="shared" si="3"/>
        <v>8.3333333407153987E-6</v>
      </c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ht="15">
      <c r="B87" s="3"/>
      <c r="C87" s="21">
        <f>P12-Q12</f>
        <v>-0.59190555555599644</v>
      </c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ht="15">
      <c r="B88" s="3"/>
      <c r="C88" s="22">
        <f t="shared" si="3"/>
        <v>0.55729722222224609</v>
      </c>
      <c r="D88" s="9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93" spans="1:25">
      <c r="A93" t="s">
        <v>89</v>
      </c>
      <c r="C93" s="50">
        <f t="array" ref="C93:Q104">MMULT(C40:Q51,D56:R70)</f>
        <v>28277.379607511222</v>
      </c>
      <c r="D93" s="50">
        <v>56044.19051291651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-52.676321191264577</v>
      </c>
      <c r="K93" s="50">
        <v>-5.5922481666472468</v>
      </c>
      <c r="L93" s="50">
        <v>58.268569357911829</v>
      </c>
      <c r="M93" s="50">
        <v>0</v>
      </c>
      <c r="N93" s="50">
        <v>0</v>
      </c>
      <c r="O93" s="50">
        <v>0</v>
      </c>
      <c r="P93" s="50">
        <v>0</v>
      </c>
      <c r="Q93" s="50">
        <v>0</v>
      </c>
    </row>
    <row r="94" spans="1:25">
      <c r="C94" s="50">
        <v>51292.302232703238</v>
      </c>
      <c r="D94" s="50">
        <v>-17783.577514952885</v>
      </c>
      <c r="E94" s="50">
        <v>0</v>
      </c>
      <c r="F94" s="50">
        <v>0</v>
      </c>
      <c r="G94" s="50">
        <v>0</v>
      </c>
      <c r="H94" s="50">
        <v>0</v>
      </c>
      <c r="I94" s="50">
        <v>0</v>
      </c>
      <c r="J94" s="50">
        <v>29.040387461938913</v>
      </c>
      <c r="K94" s="50">
        <v>-212.67131320025493</v>
      </c>
      <c r="L94" s="50">
        <v>183.63092573831605</v>
      </c>
      <c r="M94" s="50">
        <v>0</v>
      </c>
      <c r="N94" s="50">
        <v>0</v>
      </c>
      <c r="O94" s="50">
        <v>0</v>
      </c>
      <c r="P94" s="50">
        <v>0</v>
      </c>
      <c r="Q94" s="50">
        <v>0</v>
      </c>
    </row>
    <row r="95" spans="1:25">
      <c r="C95" s="50">
        <v>0</v>
      </c>
      <c r="D95" s="50">
        <v>-56044.19051291651</v>
      </c>
      <c r="E95" s="50">
        <v>55265.4523476018</v>
      </c>
      <c r="F95" s="50">
        <v>0</v>
      </c>
      <c r="G95" s="50">
        <v>0</v>
      </c>
      <c r="H95" s="50">
        <v>0</v>
      </c>
      <c r="I95" s="50">
        <v>0</v>
      </c>
      <c r="J95" s="50">
        <v>0</v>
      </c>
      <c r="K95" s="50">
        <v>58.268569357911829</v>
      </c>
      <c r="L95" s="50">
        <v>-60.528316085616481</v>
      </c>
      <c r="M95" s="50">
        <v>2.2597467277046559</v>
      </c>
      <c r="N95" s="50">
        <v>0</v>
      </c>
      <c r="O95" s="50">
        <v>0</v>
      </c>
      <c r="P95" s="50">
        <v>0</v>
      </c>
      <c r="Q95" s="50">
        <v>0</v>
      </c>
    </row>
    <row r="96" spans="1:25">
      <c r="C96" s="50">
        <v>0</v>
      </c>
      <c r="D96" s="50">
        <v>17783.577514952885</v>
      </c>
      <c r="E96" s="50">
        <v>-7381.3050399965405</v>
      </c>
      <c r="F96" s="50">
        <v>0</v>
      </c>
      <c r="G96" s="50">
        <v>0</v>
      </c>
      <c r="H96" s="50">
        <v>0</v>
      </c>
      <c r="I96" s="50">
        <v>0</v>
      </c>
      <c r="J96" s="50">
        <v>0</v>
      </c>
      <c r="K96" s="50">
        <v>-200.55014590614547</v>
      </c>
      <c r="L96" s="50">
        <v>-200.55014590614547</v>
      </c>
      <c r="M96" s="50">
        <v>16.919220167829462</v>
      </c>
      <c r="N96" s="50">
        <v>0</v>
      </c>
      <c r="O96" s="50">
        <v>0</v>
      </c>
      <c r="P96" s="50">
        <v>0</v>
      </c>
      <c r="Q96" s="50">
        <v>0</v>
      </c>
    </row>
    <row r="97" spans="1:17">
      <c r="C97" s="50">
        <v>0</v>
      </c>
      <c r="D97" s="50">
        <v>0</v>
      </c>
      <c r="E97" s="50">
        <v>-55265.4523476018</v>
      </c>
      <c r="F97" s="50">
        <v>-55727.007987152349</v>
      </c>
      <c r="G97" s="50">
        <v>0</v>
      </c>
      <c r="H97" s="50">
        <v>0</v>
      </c>
      <c r="I97" s="50">
        <v>0</v>
      </c>
      <c r="J97" s="50">
        <v>0</v>
      </c>
      <c r="K97" s="50">
        <v>0</v>
      </c>
      <c r="L97" s="50">
        <v>0.53969936897668713</v>
      </c>
      <c r="M97" s="50">
        <v>0.53969936897668713</v>
      </c>
      <c r="N97" s="50">
        <v>-2.799446096681343</v>
      </c>
      <c r="O97" s="50">
        <v>0</v>
      </c>
      <c r="P97" s="50">
        <v>0</v>
      </c>
      <c r="Q97" s="50">
        <v>0</v>
      </c>
    </row>
    <row r="98" spans="1:17">
      <c r="C98" s="50">
        <v>0</v>
      </c>
      <c r="D98" s="50">
        <v>0</v>
      </c>
      <c r="E98" s="50">
        <v>7381.3050399965405</v>
      </c>
      <c r="F98" s="50">
        <v>-8288.5267596863232</v>
      </c>
      <c r="G98" s="50">
        <v>0</v>
      </c>
      <c r="H98" s="50">
        <v>0</v>
      </c>
      <c r="I98" s="50">
        <v>0</v>
      </c>
      <c r="J98" s="50">
        <v>0</v>
      </c>
      <c r="K98" s="50">
        <v>0</v>
      </c>
      <c r="L98" s="50">
        <v>16.919220167829462</v>
      </c>
      <c r="M98" s="50">
        <v>-35.740991456321701</v>
      </c>
      <c r="N98" s="50">
        <v>18.82177128849224</v>
      </c>
      <c r="O98" s="50">
        <v>0</v>
      </c>
      <c r="P98" s="50">
        <v>0</v>
      </c>
      <c r="Q98" s="50">
        <v>0</v>
      </c>
    </row>
    <row r="99" spans="1:17">
      <c r="C99" s="50">
        <v>0</v>
      </c>
      <c r="D99" s="50">
        <v>0</v>
      </c>
      <c r="E99" s="50">
        <v>0</v>
      </c>
      <c r="F99" s="50">
        <v>55727.007987152349</v>
      </c>
      <c r="G99" s="50">
        <v>-9570.0765236890202</v>
      </c>
      <c r="H99" s="50">
        <v>0</v>
      </c>
      <c r="I99" s="50">
        <v>0</v>
      </c>
      <c r="J99" s="50">
        <v>0</v>
      </c>
      <c r="K99" s="50">
        <v>0</v>
      </c>
      <c r="L99" s="50">
        <v>0</v>
      </c>
      <c r="M99" s="50">
        <v>-2.799446096681343</v>
      </c>
      <c r="N99" s="50">
        <v>123.32390427441922</v>
      </c>
      <c r="O99" s="50">
        <v>-120.52445817773787</v>
      </c>
      <c r="P99" s="50">
        <v>0</v>
      </c>
      <c r="Q99" s="50">
        <v>0</v>
      </c>
    </row>
    <row r="100" spans="1:17">
      <c r="C100" s="50">
        <v>0</v>
      </c>
      <c r="D100" s="50">
        <v>0</v>
      </c>
      <c r="E100" s="50">
        <v>0</v>
      </c>
      <c r="F100" s="50">
        <v>8288.5267596863232</v>
      </c>
      <c r="G100" s="50">
        <v>-57985.078516881564</v>
      </c>
      <c r="H100" s="50">
        <v>0</v>
      </c>
      <c r="I100" s="50">
        <v>0</v>
      </c>
      <c r="J100" s="50">
        <v>0</v>
      </c>
      <c r="K100" s="50">
        <v>0</v>
      </c>
      <c r="L100" s="50">
        <v>0</v>
      </c>
      <c r="M100" s="50">
        <v>18.82177128849224</v>
      </c>
      <c r="N100" s="50">
        <v>-38.713583410490202</v>
      </c>
      <c r="O100" s="50">
        <v>19.891812121997958</v>
      </c>
      <c r="P100" s="50">
        <v>0</v>
      </c>
      <c r="Q100" s="50">
        <v>0</v>
      </c>
    </row>
    <row r="101" spans="1:17">
      <c r="C101" s="50">
        <v>0</v>
      </c>
      <c r="D101" s="50">
        <v>0</v>
      </c>
      <c r="E101" s="50">
        <v>0</v>
      </c>
      <c r="F101" s="50">
        <v>0</v>
      </c>
      <c r="G101" s="50">
        <v>9570.0765236890202</v>
      </c>
      <c r="H101" s="50">
        <v>-44256.254219182512</v>
      </c>
      <c r="I101" s="50">
        <v>0</v>
      </c>
      <c r="J101" s="50">
        <v>0</v>
      </c>
      <c r="K101" s="50">
        <v>0</v>
      </c>
      <c r="L101" s="50">
        <v>0</v>
      </c>
      <c r="M101" s="50">
        <v>0</v>
      </c>
      <c r="N101" s="50">
        <v>-120.52445817773787</v>
      </c>
      <c r="O101" s="50">
        <v>126.15325062768399</v>
      </c>
      <c r="P101" s="50">
        <v>-5.6287924499461131</v>
      </c>
      <c r="Q101" s="50">
        <v>0</v>
      </c>
    </row>
    <row r="102" spans="1:17">
      <c r="C102" s="50">
        <v>0</v>
      </c>
      <c r="D102" s="50">
        <v>0</v>
      </c>
      <c r="E102" s="50">
        <v>0</v>
      </c>
      <c r="F102" s="50">
        <v>0</v>
      </c>
      <c r="G102" s="50">
        <v>57985.078516881564</v>
      </c>
      <c r="H102" s="50">
        <v>-26862.002406934018</v>
      </c>
      <c r="I102" s="50">
        <v>0</v>
      </c>
      <c r="J102" s="50">
        <v>0</v>
      </c>
      <c r="K102" s="50">
        <v>0</v>
      </c>
      <c r="L102" s="50">
        <v>0</v>
      </c>
      <c r="M102" s="50">
        <v>0</v>
      </c>
      <c r="N102" s="50">
        <v>19.891812121997958</v>
      </c>
      <c r="O102" s="50">
        <v>-29.165479283442579</v>
      </c>
      <c r="P102" s="50">
        <v>9.2736671614446191</v>
      </c>
      <c r="Q102" s="50">
        <v>0</v>
      </c>
    </row>
    <row r="103" spans="1:17">
      <c r="C103" s="50">
        <v>0</v>
      </c>
      <c r="D103" s="50">
        <v>0</v>
      </c>
      <c r="E103" s="50">
        <v>0</v>
      </c>
      <c r="F103" s="50">
        <v>0</v>
      </c>
      <c r="G103" s="50">
        <v>0</v>
      </c>
      <c r="H103" s="50">
        <v>44256.254219182512</v>
      </c>
      <c r="I103" s="50">
        <v>-47646.439787994008</v>
      </c>
      <c r="J103" s="50">
        <v>0</v>
      </c>
      <c r="K103" s="50">
        <v>0</v>
      </c>
      <c r="L103" s="50">
        <v>0</v>
      </c>
      <c r="M103" s="50">
        <v>0</v>
      </c>
      <c r="N103" s="50">
        <v>0</v>
      </c>
      <c r="O103" s="50">
        <v>-5.6287924499461131</v>
      </c>
      <c r="P103" s="50">
        <v>175.19461220848865</v>
      </c>
      <c r="Q103" s="50">
        <v>-169.56581975854255</v>
      </c>
    </row>
    <row r="104" spans="1:17">
      <c r="C104" s="50">
        <v>0</v>
      </c>
      <c r="D104" s="50">
        <v>0</v>
      </c>
      <c r="E104" s="50">
        <v>0</v>
      </c>
      <c r="F104" s="50">
        <v>0</v>
      </c>
      <c r="G104" s="50">
        <v>0</v>
      </c>
      <c r="H104" s="50">
        <v>26862.002406934018</v>
      </c>
      <c r="I104" s="50">
        <v>-34501.869293515752</v>
      </c>
      <c r="J104" s="50">
        <v>0</v>
      </c>
      <c r="K104" s="50">
        <v>0</v>
      </c>
      <c r="L104" s="50">
        <v>0</v>
      </c>
      <c r="M104" s="50">
        <v>0</v>
      </c>
      <c r="N104" s="50">
        <v>0</v>
      </c>
      <c r="O104" s="50">
        <v>9.2736671614446191</v>
      </c>
      <c r="P104" s="50">
        <v>-243.44091046340793</v>
      </c>
      <c r="Q104" s="50">
        <v>234.16724330196331</v>
      </c>
    </row>
    <row r="110" spans="1:17">
      <c r="C110" s="51">
        <f t="array" ref="C110:N121">MMULT(C93:Q104,C23:N37)</f>
        <v>222103.77924752753</v>
      </c>
      <c r="D110" s="51">
        <v>266799.85336025618</v>
      </c>
      <c r="E110" s="51">
        <v>-149738.1066938666</v>
      </c>
      <c r="F110" s="51">
        <v>-247155.42060150305</v>
      </c>
      <c r="G110" s="51">
        <v>786.18775284098365</v>
      </c>
      <c r="H110" s="51">
        <v>24646.46884577379</v>
      </c>
      <c r="I110" s="51">
        <v>0</v>
      </c>
      <c r="J110" s="51">
        <v>0</v>
      </c>
      <c r="K110" s="51">
        <v>0</v>
      </c>
      <c r="L110" s="51">
        <v>0</v>
      </c>
      <c r="M110" s="51">
        <v>0</v>
      </c>
      <c r="N110" s="51">
        <v>0</v>
      </c>
    </row>
    <row r="111" spans="1:17">
      <c r="A111" t="s">
        <v>90</v>
      </c>
      <c r="C111" s="51">
        <v>266799.85336025618</v>
      </c>
      <c r="D111" s="51">
        <v>2045115.8654256505</v>
      </c>
      <c r="E111" s="51">
        <v>-570722.42007958575</v>
      </c>
      <c r="F111" s="51">
        <v>140222.67016813415</v>
      </c>
      <c r="G111" s="51">
        <v>2477.6373686393517</v>
      </c>
      <c r="H111" s="51">
        <v>77672.301554722784</v>
      </c>
      <c r="I111" s="51">
        <v>0</v>
      </c>
      <c r="J111" s="51">
        <v>0</v>
      </c>
      <c r="K111" s="51">
        <v>0</v>
      </c>
      <c r="L111" s="51">
        <v>0</v>
      </c>
      <c r="M111" s="51">
        <v>0</v>
      </c>
      <c r="N111" s="51">
        <v>0</v>
      </c>
    </row>
    <row r="112" spans="1:17">
      <c r="C112" s="51">
        <v>-149738.1066938666</v>
      </c>
      <c r="D112" s="51">
        <v>-570722.42007958575</v>
      </c>
      <c r="E112" s="51">
        <v>284798.60521584452</v>
      </c>
      <c r="F112" s="51">
        <v>-11981.371881236002</v>
      </c>
      <c r="G112" s="51">
        <v>-55565.211416464983</v>
      </c>
      <c r="H112" s="51">
        <v>-20305.100194118175</v>
      </c>
      <c r="I112" s="51">
        <v>-158.15097890903093</v>
      </c>
      <c r="J112" s="51">
        <v>1063.3109019693948</v>
      </c>
      <c r="K112" s="51">
        <v>0</v>
      </c>
      <c r="L112" s="51">
        <v>0</v>
      </c>
      <c r="M112" s="51">
        <v>0</v>
      </c>
      <c r="N112" s="51">
        <v>0</v>
      </c>
    </row>
    <row r="113" spans="1:14">
      <c r="C113" s="51">
        <v>-247155.42060150299</v>
      </c>
      <c r="D113" s="51">
        <v>140222.67016813427</v>
      </c>
      <c r="E113" s="51">
        <v>-11981.371881235944</v>
      </c>
      <c r="F113" s="51">
        <v>2024530.406598777</v>
      </c>
      <c r="G113" s="51">
        <v>4838.6998054640208</v>
      </c>
      <c r="H113" s="51">
        <v>-100923.72119290137</v>
      </c>
      <c r="I113" s="51">
        <v>-1184.1111214430612</v>
      </c>
      <c r="J113" s="51">
        <v>7961.2423094632859</v>
      </c>
      <c r="K113" s="51">
        <v>0</v>
      </c>
      <c r="L113" s="51">
        <v>0</v>
      </c>
      <c r="M113" s="51">
        <v>0</v>
      </c>
      <c r="N113" s="51">
        <v>0</v>
      </c>
    </row>
    <row r="114" spans="1:14">
      <c r="C114" s="51">
        <v>786.18775284098353</v>
      </c>
      <c r="D114" s="51">
        <v>2477.6373686393517</v>
      </c>
      <c r="E114" s="51">
        <v>-55565.211416464983</v>
      </c>
      <c r="F114" s="51">
        <v>4838.6998054640217</v>
      </c>
      <c r="G114" s="51">
        <v>110110.1650159423</v>
      </c>
      <c r="H114" s="51">
        <v>-689.21179039768595</v>
      </c>
      <c r="I114" s="51">
        <v>-63789.392164178731</v>
      </c>
      <c r="J114" s="51">
        <v>-5234.9739886845418</v>
      </c>
      <c r="K114" s="51">
        <v>8435.0431000075514</v>
      </c>
      <c r="L114" s="51">
        <v>-1392.1513950211452</v>
      </c>
      <c r="M114" s="51">
        <v>0</v>
      </c>
      <c r="N114" s="51">
        <v>0</v>
      </c>
    </row>
    <row r="115" spans="1:14">
      <c r="C115" s="51">
        <v>24646.46884577379</v>
      </c>
      <c r="D115" s="51">
        <v>77672.30155472277</v>
      </c>
      <c r="E115" s="51">
        <v>-20305.100194118171</v>
      </c>
      <c r="F115" s="51">
        <v>-100923.72119290137</v>
      </c>
      <c r="G115" s="51">
        <v>-689.21179039768515</v>
      </c>
      <c r="H115" s="51">
        <v>50144.991566229117</v>
      </c>
      <c r="I115" s="51">
        <v>52332.391301977535</v>
      </c>
      <c r="J115" s="51">
        <v>-36253.550384898088</v>
      </c>
      <c r="K115" s="51">
        <v>-56712.094662270756</v>
      </c>
      <c r="L115" s="51">
        <v>9359.978456847577</v>
      </c>
      <c r="M115" s="51">
        <v>0</v>
      </c>
      <c r="N115" s="51">
        <v>0</v>
      </c>
    </row>
    <row r="116" spans="1:14">
      <c r="C116" s="51">
        <v>0</v>
      </c>
      <c r="D116" s="51">
        <v>0</v>
      </c>
      <c r="E116" s="51">
        <v>-158.15097890903093</v>
      </c>
      <c r="F116" s="51">
        <v>-1184.1111214430612</v>
      </c>
      <c r="G116" s="51">
        <v>-63789.392164178731</v>
      </c>
      <c r="H116" s="51">
        <v>52332.391301977535</v>
      </c>
      <c r="I116" s="51">
        <v>800248.23643128504</v>
      </c>
      <c r="J116" s="51">
        <v>-162970.58697695256</v>
      </c>
      <c r="K116" s="51">
        <v>-753260.87229381478</v>
      </c>
      <c r="L116" s="51">
        <v>139764.89954526292</v>
      </c>
      <c r="M116" s="51">
        <v>16960.179005617425</v>
      </c>
      <c r="N116" s="51">
        <v>-27942.592748844825</v>
      </c>
    </row>
    <row r="117" spans="1:14">
      <c r="C117" s="51">
        <v>0</v>
      </c>
      <c r="D117" s="51">
        <v>0</v>
      </c>
      <c r="E117" s="51">
        <v>1063.3109019693945</v>
      </c>
      <c r="F117" s="51">
        <v>7961.2423094632859</v>
      </c>
      <c r="G117" s="51">
        <v>-5234.9739886845418</v>
      </c>
      <c r="H117" s="51">
        <v>-36253.550384898088</v>
      </c>
      <c r="I117" s="51">
        <v>-162970.58697695256</v>
      </c>
      <c r="J117" s="51">
        <v>114647.61008576806</v>
      </c>
      <c r="K117" s="51">
        <v>169941.42211086891</v>
      </c>
      <c r="L117" s="51">
        <v>-90967.053131768189</v>
      </c>
      <c r="M117" s="51">
        <v>-2799.1720472012171</v>
      </c>
      <c r="N117" s="51">
        <v>4611.7511214349615</v>
      </c>
    </row>
    <row r="118" spans="1:14">
      <c r="C118" s="51">
        <v>0</v>
      </c>
      <c r="D118" s="51">
        <v>0</v>
      </c>
      <c r="E118" s="51">
        <v>0</v>
      </c>
      <c r="F118" s="51">
        <v>0</v>
      </c>
      <c r="G118" s="51">
        <v>8435.0431000075514</v>
      </c>
      <c r="H118" s="51">
        <v>-56712.094662270763</v>
      </c>
      <c r="I118" s="51">
        <v>-753260.87229381467</v>
      </c>
      <c r="J118" s="51">
        <v>169941.42211086891</v>
      </c>
      <c r="K118" s="51">
        <v>801202.8497676535</v>
      </c>
      <c r="L118" s="51">
        <v>-120818.78285451673</v>
      </c>
      <c r="M118" s="51">
        <v>-80238.290724491439</v>
      </c>
      <c r="N118" s="51">
        <v>40541.4256839882</v>
      </c>
    </row>
    <row r="119" spans="1:14">
      <c r="C119" s="51">
        <v>0</v>
      </c>
      <c r="D119" s="51">
        <v>0</v>
      </c>
      <c r="E119" s="51">
        <v>0</v>
      </c>
      <c r="F119" s="51">
        <v>0</v>
      </c>
      <c r="G119" s="51">
        <v>-1392.1513950211452</v>
      </c>
      <c r="H119" s="51">
        <v>9359.978456847577</v>
      </c>
      <c r="I119" s="51">
        <v>139764.89954526292</v>
      </c>
      <c r="J119" s="51">
        <v>-90967.053131768189</v>
      </c>
      <c r="K119" s="51">
        <v>-120818.78285451673</v>
      </c>
      <c r="L119" s="51">
        <v>104456.6804862562</v>
      </c>
      <c r="M119" s="51">
        <v>21758.459064230788</v>
      </c>
      <c r="N119" s="51">
        <v>-77139.332673721292</v>
      </c>
    </row>
    <row r="120" spans="1:14">
      <c r="C120" s="51">
        <v>0</v>
      </c>
      <c r="D120" s="51">
        <v>0</v>
      </c>
      <c r="E120" s="51">
        <v>0</v>
      </c>
      <c r="F120" s="51">
        <v>0</v>
      </c>
      <c r="G120" s="51">
        <v>0</v>
      </c>
      <c r="H120" s="51">
        <v>0</v>
      </c>
      <c r="I120" s="51">
        <v>16960.179005617425</v>
      </c>
      <c r="J120" s="51">
        <v>-2799.1720472012171</v>
      </c>
      <c r="K120" s="51">
        <v>-80238.290724491439</v>
      </c>
      <c r="L120" s="51">
        <v>21758.459064230781</v>
      </c>
      <c r="M120" s="51">
        <v>1563358.8808752634</v>
      </c>
      <c r="N120" s="51">
        <v>-2009304.5666354075</v>
      </c>
    </row>
    <row r="121" spans="1:14">
      <c r="C121" s="51">
        <v>0</v>
      </c>
      <c r="D121" s="51">
        <v>0</v>
      </c>
      <c r="E121" s="51">
        <v>0</v>
      </c>
      <c r="F121" s="51">
        <v>0</v>
      </c>
      <c r="G121" s="51">
        <v>0</v>
      </c>
      <c r="H121" s="51">
        <v>0</v>
      </c>
      <c r="I121" s="51">
        <v>-27942.592748844825</v>
      </c>
      <c r="J121" s="51">
        <v>4611.7511214349624</v>
      </c>
      <c r="K121" s="51">
        <v>40541.425683988215</v>
      </c>
      <c r="L121" s="51">
        <v>-77139.332673721292</v>
      </c>
      <c r="M121" s="51">
        <v>-2009304.5666354073</v>
      </c>
      <c r="N121" s="51">
        <v>2888767.6061173165</v>
      </c>
    </row>
    <row r="125" spans="1:14">
      <c r="C125" s="50">
        <f t="array" ref="C125:N136">MINVERSE(C110:N121)</f>
        <v>1.1460593232813E-5</v>
      </c>
      <c r="D125" s="50">
        <v>1.4779203192218961E-6</v>
      </c>
      <c r="E125" s="50">
        <v>1.0392332673516133E-5</v>
      </c>
      <c r="F125" s="50">
        <v>1.1531674259560109E-6</v>
      </c>
      <c r="G125" s="50">
        <v>8.3777130650739211E-6</v>
      </c>
      <c r="H125" s="50">
        <v>-4.2682240238378635E-6</v>
      </c>
      <c r="I125" s="50">
        <v>7.2724962560882136E-6</v>
      </c>
      <c r="J125" s="50">
        <v>-5.9650431849806842E-6</v>
      </c>
      <c r="K125" s="50">
        <v>6.8327831896321872E-6</v>
      </c>
      <c r="L125" s="50">
        <v>-6.3454112838873413E-6</v>
      </c>
      <c r="M125" s="50">
        <v>1.0473345690511767E-6</v>
      </c>
      <c r="N125" s="50">
        <v>5.4301504244935084E-7</v>
      </c>
    </row>
    <row r="126" spans="1:14">
      <c r="C126" s="50">
        <v>1.4779203192218987E-6</v>
      </c>
      <c r="D126" s="50">
        <v>1.8750990829063717E-6</v>
      </c>
      <c r="E126" s="50">
        <v>5.0310634418101047E-6</v>
      </c>
      <c r="F126" s="50">
        <v>-1.3144909555470523E-7</v>
      </c>
      <c r="G126" s="50">
        <v>4.108244151906014E-6</v>
      </c>
      <c r="H126" s="50">
        <v>-4.499798436818678E-6</v>
      </c>
      <c r="I126" s="50">
        <v>3.844389590143565E-6</v>
      </c>
      <c r="J126" s="50">
        <v>-5.1143309280321863E-6</v>
      </c>
      <c r="K126" s="50">
        <v>3.6064344995420585E-6</v>
      </c>
      <c r="L126" s="50">
        <v>-4.9973787829471346E-6</v>
      </c>
      <c r="M126" s="50">
        <v>2.4059986196360448E-7</v>
      </c>
      <c r="N126" s="50">
        <v>2.8642724529450151E-8</v>
      </c>
    </row>
    <row r="127" spans="1:14">
      <c r="C127" s="50">
        <v>1.0392332673516139E-5</v>
      </c>
      <c r="D127" s="50">
        <v>5.0310634418101021E-6</v>
      </c>
      <c r="E127" s="50">
        <v>2.2105499134920654E-5</v>
      </c>
      <c r="F127" s="50">
        <v>6.8235422962762612E-7</v>
      </c>
      <c r="G127" s="50">
        <v>1.7988469889461967E-5</v>
      </c>
      <c r="H127" s="50">
        <v>-7.5435768012319779E-6</v>
      </c>
      <c r="I127" s="50">
        <v>1.5258696043248629E-5</v>
      </c>
      <c r="J127" s="50">
        <v>-1.0530910822194184E-5</v>
      </c>
      <c r="K127" s="50">
        <v>1.4278634533679721E-5</v>
      </c>
      <c r="L127" s="50">
        <v>-1.165106332390792E-5</v>
      </c>
      <c r="M127" s="50">
        <v>2.4943961437082647E-6</v>
      </c>
      <c r="N127" s="50">
        <v>1.3878941222921141E-6</v>
      </c>
    </row>
    <row r="128" spans="1:14">
      <c r="A128" t="s">
        <v>91</v>
      </c>
      <c r="C128" s="50">
        <v>1.1531674259560081E-6</v>
      </c>
      <c r="D128" s="50">
        <v>-1.3144909555470624E-7</v>
      </c>
      <c r="E128" s="50">
        <v>6.8235422962762209E-7</v>
      </c>
      <c r="F128" s="50">
        <v>7.8905366574936893E-7</v>
      </c>
      <c r="G128" s="50">
        <v>4.993989227182861E-7</v>
      </c>
      <c r="H128" s="50">
        <v>3.0733999357056745E-6</v>
      </c>
      <c r="I128" s="50">
        <v>3.0751179777950935E-8</v>
      </c>
      <c r="J128" s="50">
        <v>2.7577422095499171E-6</v>
      </c>
      <c r="K128" s="50">
        <v>2.9935621266832477E-8</v>
      </c>
      <c r="L128" s="50">
        <v>2.3048028311098463E-6</v>
      </c>
      <c r="M128" s="50">
        <v>4.4653088415048148E-7</v>
      </c>
      <c r="N128" s="50">
        <v>3.6760835622620482E-7</v>
      </c>
    </row>
    <row r="129" spans="1:14">
      <c r="C129" s="50">
        <v>8.3777130650739194E-6</v>
      </c>
      <c r="D129" s="50">
        <v>4.1082441519060081E-6</v>
      </c>
      <c r="E129" s="50">
        <v>1.798846988946197E-5</v>
      </c>
      <c r="F129" s="50">
        <v>4.9939892271829341E-7</v>
      </c>
      <c r="G129" s="50">
        <v>2.9468603627942149E-5</v>
      </c>
      <c r="H129" s="50">
        <v>-6.6127100164484143E-6</v>
      </c>
      <c r="I129" s="50">
        <v>2.3983561360151669E-5</v>
      </c>
      <c r="J129" s="50">
        <v>-1.0370661873522368E-5</v>
      </c>
      <c r="K129" s="50">
        <v>2.2326240101583607E-5</v>
      </c>
      <c r="L129" s="50">
        <v>-1.3134339322685989E-5</v>
      </c>
      <c r="M129" s="50">
        <v>4.8652141386569061E-6</v>
      </c>
      <c r="N129" s="50">
        <v>2.9685236684454842E-6</v>
      </c>
    </row>
    <row r="130" spans="1:14">
      <c r="C130" s="50">
        <v>-4.2682240238378889E-6</v>
      </c>
      <c r="D130" s="50">
        <v>-4.4997984368186797E-6</v>
      </c>
      <c r="E130" s="50">
        <v>-7.5435768012320117E-6</v>
      </c>
      <c r="F130" s="50">
        <v>3.073399935705669E-6</v>
      </c>
      <c r="G130" s="50">
        <v>-6.6127100164485236E-6</v>
      </c>
      <c r="H130" s="50">
        <v>7.2374652860952157E-5</v>
      </c>
      <c r="I130" s="50">
        <v>-1.4905927885863754E-5</v>
      </c>
      <c r="J130" s="50">
        <v>7.3123130232552631E-5</v>
      </c>
      <c r="K130" s="50">
        <v>-1.4277149852670749E-5</v>
      </c>
      <c r="L130" s="50">
        <v>6.4025486577122545E-5</v>
      </c>
      <c r="M130" s="50">
        <v>7.4345229716164894E-6</v>
      </c>
      <c r="N130" s="50">
        <v>6.8202732140836676E-6</v>
      </c>
    </row>
    <row r="131" spans="1:14">
      <c r="C131" s="50">
        <v>7.2724962560882246E-6</v>
      </c>
      <c r="D131" s="50">
        <v>3.8443895901435752E-6</v>
      </c>
      <c r="E131" s="50">
        <v>1.5258696043248668E-5</v>
      </c>
      <c r="F131" s="50">
        <v>3.0751179777948069E-8</v>
      </c>
      <c r="G131" s="50">
        <v>2.3983561360151699E-5</v>
      </c>
      <c r="H131" s="50">
        <v>-1.4905927885863859E-5</v>
      </c>
      <c r="I131" s="50">
        <v>3.563144076571536E-5</v>
      </c>
      <c r="J131" s="50">
        <v>-2.5032483626833808E-5</v>
      </c>
      <c r="K131" s="50">
        <v>3.3767361474077447E-5</v>
      </c>
      <c r="L131" s="50">
        <v>-2.7574934181704355E-5</v>
      </c>
      <c r="M131" s="50">
        <v>5.8883733679196481E-6</v>
      </c>
      <c r="N131" s="50">
        <v>3.2700882216957128E-6</v>
      </c>
    </row>
    <row r="132" spans="1:14">
      <c r="C132" s="50">
        <v>-5.9650431849807341E-6</v>
      </c>
      <c r="D132" s="50">
        <v>-5.1143309280322083E-6</v>
      </c>
      <c r="E132" s="50">
        <v>-1.0530910822194282E-5</v>
      </c>
      <c r="F132" s="50">
        <v>2.7577422095499166E-6</v>
      </c>
      <c r="G132" s="50">
        <v>-1.03706618735225E-5</v>
      </c>
      <c r="H132" s="50">
        <v>7.3123130232552726E-5</v>
      </c>
      <c r="I132" s="50">
        <v>-2.5032483626833988E-5</v>
      </c>
      <c r="J132" s="50">
        <v>1.173111325252407E-4</v>
      </c>
      <c r="K132" s="50">
        <v>-2.7058738517213537E-5</v>
      </c>
      <c r="L132" s="50">
        <v>1.0291051701802689E-4</v>
      </c>
      <c r="M132" s="50">
        <v>1.0643903826584987E-5</v>
      </c>
      <c r="N132" s="50">
        <v>1.0101820134616878E-5</v>
      </c>
    </row>
    <row r="133" spans="1:14">
      <c r="C133" s="50">
        <v>6.8327831896321838E-6</v>
      </c>
      <c r="D133" s="50">
        <v>3.6064344995420509E-6</v>
      </c>
      <c r="E133" s="50">
        <v>1.4278634533679724E-5</v>
      </c>
      <c r="F133" s="50">
        <v>2.9935621266840524E-8</v>
      </c>
      <c r="G133" s="50">
        <v>2.232624010158359E-5</v>
      </c>
      <c r="H133" s="50">
        <v>-1.4277149852670614E-5</v>
      </c>
      <c r="I133" s="50">
        <v>3.37673614740774E-5</v>
      </c>
      <c r="J133" s="50">
        <v>-2.7058738517213374E-5</v>
      </c>
      <c r="K133" s="50">
        <v>3.3896040575949571E-5</v>
      </c>
      <c r="L133" s="50">
        <v>-2.6714304249033816E-5</v>
      </c>
      <c r="M133" s="50">
        <v>6.0715211182416534E-6</v>
      </c>
      <c r="N133" s="50">
        <v>3.4038575735388771E-6</v>
      </c>
    </row>
    <row r="134" spans="1:14">
      <c r="C134" s="50">
        <v>-6.3454112838873862E-6</v>
      </c>
      <c r="D134" s="50">
        <v>-4.9973787829471515E-6</v>
      </c>
      <c r="E134" s="50">
        <v>-1.1651063323907999E-5</v>
      </c>
      <c r="F134" s="50">
        <v>2.3048028311098459E-6</v>
      </c>
      <c r="G134" s="50">
        <v>-1.3134339322686089E-5</v>
      </c>
      <c r="H134" s="50">
        <v>6.4025486577122626E-5</v>
      </c>
      <c r="I134" s="50">
        <v>-2.7574934181704483E-5</v>
      </c>
      <c r="J134" s="50">
        <v>1.0291051701802686E-4</v>
      </c>
      <c r="K134" s="50">
        <v>-2.6714304249033935E-5</v>
      </c>
      <c r="L134" s="50">
        <v>1.046886005383236E-4</v>
      </c>
      <c r="M134" s="50">
        <v>1.109167876635697E-5</v>
      </c>
      <c r="N134" s="50">
        <v>1.0454317145222974E-5</v>
      </c>
    </row>
    <row r="135" spans="1:14">
      <c r="C135" s="50">
        <v>1.0473345690511712E-6</v>
      </c>
      <c r="D135" s="50">
        <v>2.4059986196360003E-7</v>
      </c>
      <c r="E135" s="50">
        <v>2.4943961437082532E-6</v>
      </c>
      <c r="F135" s="50">
        <v>4.4653088415048281E-7</v>
      </c>
      <c r="G135" s="50">
        <v>4.8652141386568925E-6</v>
      </c>
      <c r="H135" s="50">
        <v>7.43452297161653E-6</v>
      </c>
      <c r="I135" s="50">
        <v>5.8883733679196235E-6</v>
      </c>
      <c r="J135" s="50">
        <v>1.0643903826585055E-5</v>
      </c>
      <c r="K135" s="50">
        <v>6.0715211182416322E-6</v>
      </c>
      <c r="L135" s="50">
        <v>1.1091678766357036E-5</v>
      </c>
      <c r="M135" s="50">
        <v>1.0134249399080547E-5</v>
      </c>
      <c r="N135" s="50">
        <v>7.2998947758785591E-6</v>
      </c>
    </row>
    <row r="136" spans="1:14">
      <c r="C136" s="50">
        <v>5.4301504244935221E-7</v>
      </c>
      <c r="D136" s="50">
        <v>2.864272452945121E-8</v>
      </c>
      <c r="E136" s="50">
        <v>1.3878941222921194E-6</v>
      </c>
      <c r="F136" s="50">
        <v>3.6760835622620498E-7</v>
      </c>
      <c r="G136" s="50">
        <v>2.9685236684454939E-6</v>
      </c>
      <c r="H136" s="50">
        <v>6.8202732140836659E-6</v>
      </c>
      <c r="I136" s="50">
        <v>3.2700882216957251E-6</v>
      </c>
      <c r="J136" s="50">
        <v>1.0101820134616881E-5</v>
      </c>
      <c r="K136" s="50">
        <v>3.403857573538889E-6</v>
      </c>
      <c r="L136" s="50">
        <v>1.0454317145222974E-5</v>
      </c>
      <c r="M136" s="50">
        <v>7.2998947758785557E-6</v>
      </c>
      <c r="N136" s="50">
        <v>5.670563927269479E-6</v>
      </c>
    </row>
    <row r="141" spans="1:14">
      <c r="B141">
        <f t="array" ref="B141:B152">MMULT(C93:Q104,C74:C88)</f>
        <v>8.8157700056449233</v>
      </c>
    </row>
    <row r="142" spans="1:14">
      <c r="B142">
        <v>12.51864257836008</v>
      </c>
    </row>
    <row r="143" spans="1:14">
      <c r="B143">
        <v>-3.1083044974917047</v>
      </c>
    </row>
    <row r="144" spans="1:14">
      <c r="A144" t="s">
        <v>92</v>
      </c>
      <c r="B144">
        <v>0.77287226955574018</v>
      </c>
    </row>
    <row r="145" spans="1:5">
      <c r="B145">
        <v>3.0621504394091636</v>
      </c>
    </row>
    <row r="146" spans="1:5">
      <c r="B146">
        <v>4.567417293339842E-2</v>
      </c>
    </row>
    <row r="147" spans="1:5">
      <c r="B147">
        <v>-1.3536456016991827</v>
      </c>
    </row>
    <row r="148" spans="1:5">
      <c r="B148">
        <v>1.3390495062037175</v>
      </c>
    </row>
    <row r="149" spans="1:5">
      <c r="B149">
        <v>1.0301211270426043</v>
      </c>
    </row>
    <row r="150" spans="1:5">
      <c r="B150">
        <v>-8.3077164117395874</v>
      </c>
    </row>
    <row r="151" spans="1:5">
      <c r="B151">
        <v>-198.25165541494036</v>
      </c>
    </row>
    <row r="152" spans="1:5">
      <c r="B152">
        <v>274.31623545829461</v>
      </c>
    </row>
    <row r="155" spans="1:5" ht="15">
      <c r="D155" s="38"/>
    </row>
    <row r="156" spans="1:5">
      <c r="B156">
        <f t="array" ref="B156:B167">MMULT(C125:N136,B141:B152)</f>
        <v>9.6827728417811027E-5</v>
      </c>
      <c r="D156">
        <v>9.6827728417813168E-5</v>
      </c>
      <c r="E156">
        <f>B156-D156</f>
        <v>-2.1412992906588713E-18</v>
      </c>
    </row>
    <row r="157" spans="1:5">
      <c r="B157">
        <v>2.6474997595358647E-5</v>
      </c>
      <c r="D157">
        <v>2.6474997595360185E-5</v>
      </c>
      <c r="E157">
        <f t="shared" ref="E157:E167" si="4">B157-D157</f>
        <v>-1.5382118322138094E-18</v>
      </c>
    </row>
    <row r="158" spans="1:5">
      <c r="B158">
        <v>1.041040057724487E-4</v>
      </c>
      <c r="D158">
        <v>1.0410400577245423E-4</v>
      </c>
      <c r="E158">
        <f t="shared" si="4"/>
        <v>-5.5294310796760726E-18</v>
      </c>
    </row>
    <row r="159" spans="1:5">
      <c r="A159" t="s">
        <v>93</v>
      </c>
      <c r="B159">
        <v>5.5287467491646117E-6</v>
      </c>
      <c r="D159">
        <v>5.5287467491644897E-6</v>
      </c>
      <c r="E159">
        <f t="shared" si="4"/>
        <v>1.2197274440461925E-19</v>
      </c>
    </row>
    <row r="160" spans="1:5">
      <c r="B160">
        <v>9.5233735538373171E-5</v>
      </c>
      <c r="D160">
        <v>9.5233735538381085E-5</v>
      </c>
      <c r="E160">
        <f t="shared" si="4"/>
        <v>-7.9146758591441824E-18</v>
      </c>
    </row>
    <row r="161" spans="2:5">
      <c r="B161">
        <v>-1.165941884322464E-4</v>
      </c>
      <c r="D161">
        <v>-1.1659418843225464E-4</v>
      </c>
      <c r="E161">
        <f t="shared" si="4"/>
        <v>8.2399365108898337E-18</v>
      </c>
    </row>
    <row r="162" spans="2:5">
      <c r="B162">
        <v>4.9370394297569499E-5</v>
      </c>
      <c r="D162">
        <v>4.937039429758045E-5</v>
      </c>
      <c r="E162">
        <f t="shared" si="4"/>
        <v>-1.0950441942103595E-17</v>
      </c>
    </row>
    <row r="163" spans="2:5">
      <c r="B163">
        <v>-1.410958851144257E-4</v>
      </c>
      <c r="D163">
        <v>-1.4109588511443481E-4</v>
      </c>
      <c r="E163">
        <f t="shared" si="4"/>
        <v>9.1072982488782372E-18</v>
      </c>
    </row>
    <row r="164" spans="2:5">
      <c r="B164">
        <v>3.3693054577944707E-5</v>
      </c>
      <c r="D164">
        <v>3.369305457795479E-5</v>
      </c>
      <c r="E164">
        <f t="shared" si="4"/>
        <v>-1.0083080204115191E-17</v>
      </c>
    </row>
    <row r="165" spans="2:5">
      <c r="B165">
        <v>-1.7106668818282116E-4</v>
      </c>
      <c r="D165">
        <v>-1.7106668818283157E-4</v>
      </c>
      <c r="E165">
        <f t="shared" si="4"/>
        <v>1.0408340855860843E-17</v>
      </c>
    </row>
    <row r="166" spans="2:5">
      <c r="B166">
        <v>-6.618784544402739E-5</v>
      </c>
      <c r="D166">
        <v>-6.6187845444027824E-5</v>
      </c>
      <c r="E166">
        <f t="shared" si="4"/>
        <v>4.3368086899420177E-19</v>
      </c>
    </row>
    <row r="167" spans="2:5">
      <c r="B167">
        <v>4.4584062895840085E-5</v>
      </c>
      <c r="D167">
        <v>4.4584062895839868E-5</v>
      </c>
      <c r="E167">
        <f t="shared" si="4"/>
        <v>2.1684043449710089E-19</v>
      </c>
    </row>
  </sheetData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م. محمد الشراونه</dc:creator>
  <cp:lastModifiedBy>EngAhmad</cp:lastModifiedBy>
  <cp:revision>0599592827</cp:revision>
  <dcterms:created xsi:type="dcterms:W3CDTF">2009-12-30T11:49:01Z</dcterms:created>
  <dcterms:modified xsi:type="dcterms:W3CDTF">2010-05-24T07:16:28Z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64440492-4C8B-11D1-8B70-080036B11A03}" pid="4">
    <vt:lpwstr>Eng. Ahmad Abufara</vt:lpwstr>
  </property>
</Properties>
</file>